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R.0035\"/>
    </mc:Choice>
  </mc:AlternateContent>
  <bookViews>
    <workbookView xWindow="0" yWindow="0" windowWidth="15855"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<sst xmlns="http://schemas.openxmlformats.org/spreadsheetml/2006/main" count="1066" uniqueCount="568">
  <si>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</si>
  <si>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</si>
  <si>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</si>
  <si>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</si>
  <si>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</si>
  <si>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</si>
  <si>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</si>
  <si>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</si>
  <si>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</si>
  <si>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</si>
  <si>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</si>
  <si>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</si>
  <si>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</si>
  <si>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</si>
  <si>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</si>
  <si>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</si>
  <si>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</si>
  <si>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</si>
  <si>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</si>
  <si>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</si>
  <si>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</si>
  <si>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</si>
  <si>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</si>
  <si>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</si>
  <si>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</si>
  <si>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</si>
  <si>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</si>
  <si>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</si>
  <si>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</si>
  <si>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</si>
  <si>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</si>
  <si>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</si>
  <si>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</si>
  <si>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</si>
  <si>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</si>
  <si>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</si>
  <si>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</si>
  <si>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</si>
  <si>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</si>
  <si>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</si>
  <si>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</si>
  <si>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</si>
  <si>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</si>
  <si>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</si>
  <si>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</si>
  <si>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</si>
  <si>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</si>
  <si>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</si>
  <si>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</si>
  <si>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</si>
  <si>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</si>
  <si>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</si>
  <si>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</si>
  <si>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</si>
  <si>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</si>
  <si>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</si>
  <si>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</si>
  <si>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</si>
  <si>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</si>
  <si>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</si>
  <si>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</si>
  <si>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</si>
  <si>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</si>
  <si>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</si>
  <si>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</si>
  <si>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</si>
  <si>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</si>
  <si>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</si>
  <si>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</si>
  <si>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</si>
  <si>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</si>
  <si>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</si>
  <si>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</si>
  <si>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</si>
  <si>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</si>
  <si>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</si>
  <si>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</si>
  <si>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</si>
  <si>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</si>
  <si>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</si>
  <si>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</si>
  <si>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</si>
  <si>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</si>
  <si>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</si>
  <si>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</si>
  <si>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</si>
  <si>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</si>
  <si>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</si>
  <si>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</si>
  <si>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</si>
  <si>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</si>
  <si>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</si>
  <si>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</si>
  <si>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</si>
  <si>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</si>
  <si>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</si>
  <si>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</si>
  <si>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</si>
  <si>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</si>
  <si>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</si>
  <si>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</si>
  <si>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</si>
  <si>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</si>
  <si>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</si>
  <si>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</si>
  <si>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</si>
  <si>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</si>
  <si>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</si>
  <si>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</si>
  <si>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</si>
  <si>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</si>
  <si>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</si>
  <si>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</si>
  <si>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</si>
  <si>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</si>
  <si>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</si>
  <si>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</si>
  <si>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</si>
  <si>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</si>
  <si>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</si>
  <si>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</si>
  <si>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</si>
  <si>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</si>
  <si>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</si>
  <si>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</si>
  <si>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</si>
  <si>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</si>
  <si>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</si>
  <si>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</si>
  <si>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</si>
  <si>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</si>
  <si>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</si>
  <si>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</si>
  <si>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</si>
  <si>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</si>
  <si>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</si>
  <si>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</si>
  <si>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</si>
  <si>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</si>
  <si>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</si>
  <si>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</si>
  <si>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</si>
  <si>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</si>
  <si>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</si>
  <si>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</si>
  <si>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</si>
  <si>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</si>
  <si>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</si>
  <si>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</si>
  <si>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</si>
  <si>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</si>
  <si>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</si>
  <si>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</si>
  <si>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</si>
  <si>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</si>
  <si>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</si>
  <si>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</si>
  <si>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</si>
  <si>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</si>
  <si>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</si>
  <si>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</si>
  <si>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</si>
  <si>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</si>
  <si>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</si>
  <si>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</si>
  <si>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</si>
  <si>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</si>
  <si>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</si>
  <si>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</si>
  <si>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</si>
  <si>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</si>
  <si>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</si>
  <si>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</si>
  <si>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</si>
  <si>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</si>
  <si>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</si>
  <si>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</si>
  <si>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</si>
  <si>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</si>
  <si>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</si>
  <si>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</si>
  <si>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</si>
  <si>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</si>
  <si>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</si>
  <si>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</si>
  <si>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</si>
  <si>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</si>
  <si>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</si>
  <si>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</si>
  <si>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</si>
  <si>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</si>
  <si>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</si>
  <si>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</si>
  <si>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</si>
  <si>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</si>
  <si>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</si>
  <si>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</si>
  <si>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</si>
  <si>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</si>
  <si>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</si>
  <si>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</si>
  <si>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</si>
  <si>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</si>
  <si>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</si>
  <si>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</si>
  <si>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</si>
  <si>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</si>
  <si>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</si>
  <si>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</si>
  <si>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</si>
  <si>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</si>
  <si>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</si>
  <si>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</si>
  <si>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</si>
  <si>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</si>
  <si>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</si>
  <si>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</si>
  <si>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</si>
  <si>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</si>
  <si>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</si>
  <si>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</si>
  <si>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</si>
  <si>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</si>
  <si>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</si>
  <si>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</si>
  <si>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</si>
  <si>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</si>
  <si>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</si>
  <si>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</si>
  <si>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</si>
  <si>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</si>
  <si>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</si>
  <si>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</si>
  <si>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</si>
  <si>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</si>
  <si>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</si>
  <si>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</si>
  <si>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</si>
  <si>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</si>
  <si>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</si>
  <si>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</si>
  <si>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</si>
  <si>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</si>
  <si>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</si>
  <si>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</si>
  <si>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</si>
  <si>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</si>
  <si>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</si>
  <si>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</si>
  <si>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</si>
  <si>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</si>
  <si>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</si>
  <si>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</si>
  <si>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</si>
  <si>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</si>
  <si>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</si>
  <si>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</si>
  <si>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</si>
  <si>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</si>
  <si>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</si>
  <si>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</si>
  <si>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</si>
  <si>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</si>
  <si>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</si>
  <si>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</si>
  <si>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</si>
  <si>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</si>
  <si>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</si>
  <si>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</si>
  <si>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</si>
  <si>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</si>
  <si>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</si>
  <si>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</si>
  <si>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</si>
  <si>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</si>
  <si>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</si>
  <si>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</si>
  <si>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</si>
  <si>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</si>
  <si>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</si>
  <si>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</si>
  <si>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</si>
  <si>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</si>
  <si>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</si>
  <si>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</si>
  <si>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</si>
  <si>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</si>
  <si>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</si>
  <si>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</si>
  <si>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</si>
  <si>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</si>
  <si>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</si>
  <si>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</si>
  <si>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</si>
  <si>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</si>
  <si>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</si>
  <si>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</si>
  <si>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</si>
  <si>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</si>
  <si>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</si>
  <si>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</si>
  <si>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</si>
  <si>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</si>
  <si>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</si>
  <si>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</si>
  <si>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</si>
  <si>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</si>
  <si>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</si>
  <si>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</si>
  <si>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</si>
  <si>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</si>
  <si>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</si>
  <si>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</si>
  <si>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</si>
  <si>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</si>
  <si>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</si>
  <si>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</si>
  <si>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</si>
  <si>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</si>
  <si>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</si>
  <si>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</si>
  <si>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</si>
  <si>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</si>
  <si>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</si>
  <si>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</si>
  <si>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</si>
  <si>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</si>
  <si>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</si>
  <si>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</si>
  <si>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</si>
  <si>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</si>
  <si>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</si>
  <si>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</si>
  <si>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</si>
  <si>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</si>
  <si>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</si>
  <si>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</si>
  <si>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</si>
  <si>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</si>
  <si>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</si>
  <si>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</si>
  <si>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</si>
  <si>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</si>
  <si>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</si>
  <si>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</si>
  <si>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</si>
  <si>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</si>
  <si>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</si>
  <si>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</si>
  <si>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</si>
  <si>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</si>
  <si>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</si>
  <si>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</si>
  <si>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</si>
  <si>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</si>
  <si>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</si>
  <si>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</si>
  <si>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</si>
  <si>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</si>
  <si>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</si>
  <si>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</si>
  <si>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</si>
  <si>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</si>
  <si>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</si>
  <si>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</si>
  <si>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</si>
  <si>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</si>
  <si>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</si>
  <si>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</si>
  <si>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</si>
  <si>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</si>
  <si>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</si>
  <si>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</si>
  <si>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</si>
  <si>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</si>
  <si>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</si>
  <si>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</si>
  <si>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</si>
  <si>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</si>
  <si>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</si>
  <si>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</si>
  <si>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</si>
  <si>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</si>
  <si>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</si>
  <si>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</si>
  <si>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</si>
  <si>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</si>
  <si>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</si>
  <si>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</si>
  <si>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</si>
  <si>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</si>
  <si>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</si>
  <si>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</si>
  <si>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</si>
  <si>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</si>
  <si>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</si>
  <si>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</si>
  <si>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</si>
  <si>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</si>
  <si>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</si>
  <si>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</si>
  <si>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</si>
  <si>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</si>
  <si>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</si>
  <si>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</si>
  <si>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</si>
  <si>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</si>
  <si>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</si>
  <si>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</si>
  <si>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</si>
  <si>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</si>
  <si>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</si>
  <si>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</si>
  <si>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</si>
  <si>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</si>
  <si>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</si>
  <si>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</si>
  <si>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</si>
  <si>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</si>
  <si>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</si>
  <si>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</si>
  <si>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</si>
  <si>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</si>
  <si>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</si>
  <si>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</si>
  <si>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</si>
  <si>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</si>
  <si>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</si>
  <si>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</si>
  <si>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</si>
  <si>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</si>
  <si>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</si>
  <si>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</si>
  <si>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</si>
  <si>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</si>
  <si>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</si>
  <si>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</si>
  <si>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</si>
  <si>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</si>
  <si>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</si>
  <si>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</si>
  <si>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</si>
  <si>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</si>
  <si>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</si>
  <si>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</si>
  <si>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</si>
  <si>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</si>
  <si>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</si>
  <si>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</si>
  <si>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</si>
  <si>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</si>
  <si>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</si>
  <si>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</si>
  <si>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</si>
  <si>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</si>
  <si>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</si>
  <si>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</si>
  <si>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</si>
  <si>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</si>
  <si>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</si>
  <si>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</si>
  <si>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</si>
  <si>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</si>
  <si>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</si>
  <si>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</si>
  <si>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</si>
  <si>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</si>
  <si>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Физические единицы ввода по объекту не предусмотрены</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</si>
  <si>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</si>
  <si>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</si>
  <si>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</si>
  <si>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</si>
  <si>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</si>
  <si>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</si>
  <si>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</si>
  <si>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</si>
  <si>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</si>
  <si>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</si>
  <si>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</si>
  <si>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</si>
  <si>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</si>
  <si>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</si>
  <si>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</si>
  <si>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</si>
  <si>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</si>
  <si>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</si>
  <si>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</si>
  <si>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</si>
  <si>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</si>
  <si>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</si>
  <si>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</si>
  <si>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</si>
  <si>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</si>
  <si>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</si>
  <si>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</si>
  <si>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</si>
  <si>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</si>
  <si>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</si>
  <si>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</si>
  <si>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</si>
  <si>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</si>
  <si>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</si>
  <si>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</si>
  <si>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</si>
  <si>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</si>
  <si>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</si>
  <si>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</si>
  <si>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</si>
  <si>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</si>
  <si>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</si>
  <si>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</si>
  <si>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</si>
  <si>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</si>
  <si>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</si>
  <si>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</si>
  <si>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</si>
  <si>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</si>
  <si>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</si>
  <si>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</si>
  <si>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</si>
  <si>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</si>
  <si>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</si>
  <si>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</si>
  <si>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</si>
  <si>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</si>
  <si>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</si>
  <si>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</si>
  <si>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</si>
  <si>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</si>
  <si>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20.10.2022</t>
  </si>
  <si>
    <t>Год 2023</t>
  </si>
  <si>
    <t>Год 2025</t>
  </si>
  <si>
    <t>Год 2026</t>
  </si>
  <si>
    <t xml:space="preserve"> по состоянию на 01.01.2022 года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</si>
  <si>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</si>
  <si>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</si>
  <si>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</si>
  <si>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</si>
  <si>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</si>
  <si>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</si>
  <si>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</si>
  <si>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</si>
  <si>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</si>
  <si>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</si>
  <si>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</si>
  <si>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</si>
  <si>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</si>
  <si>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</si>
  <si>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</si>
  <si>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</si>
  <si>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</si>
  <si>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</si>
  <si>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</si>
  <si>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</si>
  <si>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</si>
  <si>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</si>
  <si>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</si>
  <si>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</si>
  <si>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 xml:space="preserve">по состоянию на 01.01.2023 года </t>
  </si>
  <si>
    <t xml:space="preserve">Факт 2022 года </t>
  </si>
  <si>
    <t>Год 2024</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</si>
  <si>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</si>
  <si>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</si>
  <si>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</si>
  <si>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</si>
  <si>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 xml:space="preserve"> Проблемные вопросы отсутствуют, реализация проекта в установленные сроки </t>
  </si>
  <si>
    <t>Срок реализации не подошел</t>
  </si>
  <si>
    <t>система удаленного доступа, система охранной сигнализации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</si>
</sst>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0"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555</v>
      </c>
      <c r="B5" s="270"/>
      <c r="C5" s="270"/>
      <c r="D5" s="136"/>
      <c r="E5" s="136"/>
      <c r="F5" s="136"/>
      <c r="G5" s="136"/>
      <c r="H5" s="136"/>
    </row>
    <row r="6" spans="1:20" s="12" customFormat="1" ht="18.75" x14ac:dyDescent="0.3">
      <c r="A6" s="17"/>
      <c r="D6" s="16"/>
      <c r="E6" s="16"/>
      <c r="F6" s="15"/>
    </row>
    <row r="7" spans="1:20" s="12" customFormat="1" ht="18.75" x14ac:dyDescent="0.2">
      <c r="A7" s="273" t="s">
        <v>10</v>
      </c>
      <c r="B7" s="273"/>
      <c r="C7" s="273"/>
      <c r="D7" s="129"/>
      <c r="E7" s="129"/>
      <c r="F7" s="129"/>
      <c r="G7" s="129"/>
      <c r="H7" s="129"/>
      <c r="I7" s="129"/>
      <c r="J7" s="129"/>
      <c r="K7" s="129"/>
      <c r="L7" s="129"/>
      <c r="M7" s="129"/>
      <c r="N7" s="129"/>
      <c r="O7" s="129"/>
      <c r="P7" s="129"/>
      <c r="Q7" s="129"/>
      <c r="R7" s="129"/>
      <c r="S7" s="129"/>
      <c r="T7" s="129"/>
    </row>
    <row r="8" spans="1:20" s="12" customFormat="1" ht="18.75" x14ac:dyDescent="0.2">
      <c r="A8" s="169"/>
      <c r="B8" s="169"/>
      <c r="C8" s="169"/>
      <c r="D8" s="169"/>
      <c r="E8" s="169"/>
      <c r="F8" s="169"/>
      <c r="G8" s="129"/>
      <c r="H8" s="129"/>
      <c r="I8" s="129"/>
      <c r="J8" s="129"/>
      <c r="K8" s="129"/>
      <c r="L8" s="129"/>
      <c r="M8" s="129"/>
      <c r="N8" s="129"/>
      <c r="O8" s="129"/>
      <c r="P8" s="129"/>
      <c r="Q8" s="129"/>
      <c r="R8" s="129"/>
      <c r="S8" s="129"/>
      <c r="T8" s="129"/>
    </row>
    <row r="9" spans="1:20" s="12" customFormat="1" ht="27" customHeight="1" x14ac:dyDescent="0.2">
      <c r="A9" s="272" t="s">
        <v>469</v>
      </c>
      <c r="B9" s="272"/>
      <c r="C9" s="272"/>
      <c r="D9" s="130"/>
      <c r="E9" s="130"/>
      <c r="F9" s="130"/>
      <c r="G9" s="129"/>
      <c r="H9" s="129"/>
      <c r="I9" s="129"/>
      <c r="J9" s="129"/>
      <c r="K9" s="129"/>
      <c r="L9" s="129"/>
      <c r="M9" s="129"/>
      <c r="N9" s="129"/>
      <c r="O9" s="129"/>
      <c r="P9" s="129"/>
      <c r="Q9" s="129"/>
      <c r="R9" s="129"/>
      <c r="S9" s="129"/>
      <c r="T9" s="129"/>
    </row>
    <row r="10" spans="1:20" s="12" customFormat="1" ht="18.75" x14ac:dyDescent="0.2">
      <c r="A10" s="271" t="s">
        <v>9</v>
      </c>
      <c r="B10" s="271"/>
      <c r="C10" s="271"/>
      <c r="D10" s="131"/>
      <c r="E10" s="131"/>
      <c r="F10" s="131"/>
      <c r="G10" s="129"/>
      <c r="H10" s="129"/>
      <c r="I10" s="129"/>
      <c r="J10" s="129"/>
      <c r="K10" s="129"/>
      <c r="L10" s="129"/>
      <c r="M10" s="129"/>
      <c r="N10" s="129"/>
      <c r="O10" s="129"/>
      <c r="P10" s="129"/>
      <c r="Q10" s="129"/>
      <c r="R10" s="129"/>
      <c r="S10" s="129"/>
      <c r="T10" s="129"/>
    </row>
    <row r="11" spans="1:20" s="12" customFormat="1" ht="18.75" x14ac:dyDescent="0.2">
      <c r="A11" s="169"/>
      <c r="B11" s="169"/>
      <c r="C11" s="169"/>
      <c r="D11" s="169"/>
      <c r="E11" s="169"/>
      <c r="F11" s="169"/>
      <c r="G11" s="129"/>
      <c r="H11" s="129"/>
      <c r="I11" s="129"/>
      <c r="J11" s="129"/>
      <c r="K11" s="129"/>
      <c r="L11" s="129"/>
      <c r="M11" s="129"/>
      <c r="N11" s="129"/>
      <c r="O11" s="129"/>
      <c r="P11" s="129"/>
      <c r="Q11" s="129"/>
      <c r="R11" s="129"/>
      <c r="S11" s="129"/>
      <c r="T11" s="129"/>
    </row>
    <row r="12" spans="1:20" s="12" customFormat="1" ht="18.75" customHeight="1" x14ac:dyDescent="0.2">
      <c r="A12" s="272" t="s">
        <v>457</v>
      </c>
      <c r="B12" s="272"/>
      <c r="C12" s="272"/>
      <c r="D12" s="130"/>
      <c r="E12" s="130"/>
      <c r="F12" s="130"/>
      <c r="G12" s="129"/>
      <c r="H12" s="129"/>
      <c r="I12" s="129"/>
      <c r="J12" s="129"/>
      <c r="K12" s="129"/>
      <c r="L12" s="129"/>
      <c r="M12" s="129"/>
      <c r="N12" s="129"/>
      <c r="O12" s="129"/>
      <c r="P12" s="129"/>
      <c r="Q12" s="129"/>
      <c r="R12" s="129"/>
      <c r="S12" s="129"/>
      <c r="T12" s="129"/>
    </row>
    <row r="13" spans="1:20" s="12" customFormat="1" ht="18.75" x14ac:dyDescent="0.2">
      <c r="A13" s="271" t="s">
        <v>8</v>
      </c>
      <c r="B13" s="271"/>
      <c r="C13" s="271"/>
      <c r="D13" s="131"/>
      <c r="E13" s="131"/>
      <c r="F13" s="131"/>
      <c r="G13" s="129"/>
      <c r="H13" s="129"/>
      <c r="I13" s="129"/>
      <c r="J13" s="129"/>
      <c r="K13" s="129"/>
      <c r="L13" s="129"/>
      <c r="M13" s="129"/>
      <c r="N13" s="129"/>
      <c r="O13" s="129"/>
      <c r="P13" s="129"/>
      <c r="Q13" s="129"/>
      <c r="R13" s="129"/>
      <c r="S13" s="129"/>
      <c r="T13" s="129"/>
    </row>
    <row r="14" spans="1:20"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row>
    <row r="15" spans="1:20" s="3" customFormat="1" ht="53.25" customHeight="1" x14ac:dyDescent="0.2">
      <c r="A15" s="272" t="s">
        <v>556</v>
      </c>
      <c r="B15" s="272"/>
      <c r="C15" s="272"/>
      <c r="D15" s="130"/>
      <c r="E15" s="130"/>
      <c r="F15" s="130"/>
      <c r="G15" s="130"/>
      <c r="H15" s="130"/>
      <c r="I15" s="130"/>
      <c r="J15" s="130"/>
      <c r="K15" s="130"/>
      <c r="L15" s="130"/>
      <c r="M15" s="130"/>
      <c r="N15" s="130"/>
      <c r="O15" s="130"/>
      <c r="P15" s="130"/>
      <c r="Q15" s="130"/>
      <c r="R15" s="130"/>
      <c r="S15" s="130"/>
      <c r="T15" s="130"/>
    </row>
    <row r="16" spans="1:20" s="3" customFormat="1" ht="15" customHeight="1" x14ac:dyDescent="0.2">
      <c r="A16" s="271" t="s">
        <v>7</v>
      </c>
      <c r="B16" s="271"/>
      <c r="C16" s="271"/>
      <c r="D16" s="131"/>
      <c r="E16" s="131"/>
      <c r="F16" s="131"/>
      <c r="G16" s="131"/>
      <c r="H16" s="131"/>
      <c r="I16" s="131"/>
      <c r="J16" s="131"/>
      <c r="K16" s="131"/>
      <c r="L16" s="131"/>
      <c r="M16" s="131"/>
      <c r="N16" s="131"/>
      <c r="O16" s="131"/>
      <c r="P16" s="131"/>
      <c r="Q16" s="131"/>
      <c r="R16" s="131"/>
      <c r="S16" s="131"/>
      <c r="T16" s="131"/>
    </row>
    <row r="17" spans="1:20" s="3" customFormat="1" ht="15" customHeight="1" x14ac:dyDescent="0.2">
      <c r="A17" s="170"/>
      <c r="B17" s="170"/>
      <c r="C17" s="170"/>
      <c r="D17" s="170"/>
      <c r="E17" s="170"/>
      <c r="F17" s="170"/>
      <c r="G17" s="170"/>
      <c r="H17" s="170"/>
      <c r="I17" s="170"/>
      <c r="J17" s="170"/>
      <c r="K17" s="170"/>
      <c r="L17" s="170"/>
      <c r="M17" s="170"/>
      <c r="N17" s="170"/>
      <c r="O17" s="170"/>
      <c r="P17" s="170"/>
      <c r="Q17" s="170"/>
    </row>
    <row r="18" spans="1:20" s="3" customFormat="1" ht="15" customHeight="1" x14ac:dyDescent="0.2">
      <c r="A18" s="272" t="s">
        <v>435</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131"/>
      <c r="B19" s="131"/>
      <c r="C19" s="131"/>
      <c r="D19" s="131"/>
      <c r="E19" s="131"/>
      <c r="F19" s="131"/>
      <c r="G19" s="170"/>
      <c r="H19" s="170"/>
      <c r="I19" s="170"/>
      <c r="J19" s="170"/>
      <c r="K19" s="170"/>
      <c r="L19" s="170"/>
      <c r="M19" s="170"/>
      <c r="N19" s="170"/>
      <c r="O19" s="170"/>
      <c r="P19" s="170"/>
      <c r="Q19" s="170"/>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45"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7"/>
      <c r="B24" s="268"/>
      <c r="C24" s="269"/>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3" t="s">
        <v>382</v>
      </c>
      <c r="C25" s="195" t="s">
        <v>462</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3" t="s">
        <v>76</v>
      </c>
      <c r="C26" s="195" t="s">
        <v>534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3" t="s">
        <v>75</v>
      </c>
      <c r="C27" s="195" t="s">
        <v>463</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3" t="s">
        <v>383</v>
      </c>
      <c r="C28" s="195" t="s">
        <v>453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3" t="s">
        <v>384</v>
      </c>
      <c r="C29" s="195" t="s">
        <v>453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3" t="s">
        <v>385</v>
      </c>
      <c r="C30" s="195" t="s">
        <v>453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386</v>
      </c>
      <c r="C31" s="195" t="s">
        <v>453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387</v>
      </c>
      <c r="C32" s="195" t="s">
        <v>453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388</v>
      </c>
      <c r="C33" s="195" t="s">
        <v>464</v>
      </c>
      <c r="D33" s="38"/>
      <c r="E33" s="38"/>
      <c r="F33" s="37"/>
      <c r="G33" s="37"/>
      <c r="H33" s="37"/>
      <c r="I33" s="37"/>
      <c r="J33" s="37"/>
      <c r="K33" s="37"/>
      <c r="L33" s="37"/>
      <c r="M33" s="37"/>
      <c r="N33" s="37"/>
      <c r="O33" s="37"/>
      <c r="P33" s="37"/>
      <c r="Q33" s="36"/>
      <c r="R33" s="36"/>
      <c r="S33" s="36"/>
      <c r="T33" s="36"/>
    </row>
    <row r="34" spans="1:20" ht="111" customHeight="1" x14ac:dyDescent="0.25">
      <c r="A34" s="28" t="s">
        <v>404</v>
      </c>
      <c r="B34" s="43" t="s">
        <v>389</v>
      </c>
      <c r="C34" s="195" t="s">
        <v>453</v>
      </c>
      <c r="D34" s="27"/>
      <c r="E34" s="27"/>
      <c r="F34" s="27"/>
      <c r="G34" s="27"/>
      <c r="H34" s="27"/>
      <c r="I34" s="27"/>
      <c r="J34" s="27"/>
      <c r="K34" s="27"/>
      <c r="L34" s="27"/>
      <c r="M34" s="27"/>
      <c r="N34" s="27"/>
      <c r="O34" s="27"/>
      <c r="P34" s="27"/>
      <c r="Q34" s="27"/>
      <c r="R34" s="27"/>
      <c r="S34" s="27"/>
      <c r="T34" s="27"/>
    </row>
    <row r="35" spans="1:20" ht="58.5" customHeight="1" x14ac:dyDescent="0.25">
      <c r="A35" s="28" t="s">
        <v>392</v>
      </c>
      <c r="B35" s="43" t="s">
        <v>73</v>
      </c>
      <c r="C35" s="195"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43" t="s">
        <v>390</v>
      </c>
      <c r="C36" s="195"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43" t="s">
        <v>391</v>
      </c>
      <c r="C37" s="195"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43" t="s">
        <v>239</v>
      </c>
      <c r="C38" s="195" t="s">
        <v>453</v>
      </c>
      <c r="D38" s="27"/>
      <c r="E38" s="27"/>
      <c r="F38" s="27"/>
      <c r="G38" s="27"/>
      <c r="H38" s="27"/>
      <c r="I38" s="27"/>
      <c r="J38" s="27"/>
      <c r="K38" s="27"/>
      <c r="L38" s="27"/>
      <c r="M38" s="27"/>
      <c r="N38" s="27"/>
      <c r="O38" s="27"/>
      <c r="P38" s="27"/>
      <c r="Q38" s="27"/>
      <c r="R38" s="27"/>
      <c r="S38" s="27"/>
      <c r="T38" s="27"/>
    </row>
    <row r="39" spans="1:20" ht="23.25" customHeight="1" x14ac:dyDescent="0.25">
      <c r="A39" s="267"/>
      <c r="B39" s="268"/>
      <c r="C39" s="269"/>
      <c r="D39" s="27"/>
      <c r="E39" s="27"/>
      <c r="F39" s="27"/>
      <c r="G39" s="27"/>
      <c r="H39" s="27"/>
      <c r="I39" s="27"/>
      <c r="J39" s="27"/>
      <c r="K39" s="27"/>
      <c r="L39" s="27"/>
      <c r="M39" s="27"/>
      <c r="N39" s="27"/>
      <c r="O39" s="27"/>
      <c r="P39" s="27"/>
      <c r="Q39" s="27"/>
      <c r="R39" s="27"/>
      <c r="S39" s="27"/>
      <c r="T39" s="27"/>
    </row>
    <row r="40" spans="1:20" ht="63" x14ac:dyDescent="0.25">
      <c r="A40" s="28" t="s">
        <v>394</v>
      </c>
      <c r="B40" s="43" t="s">
        <v>446</v>
      </c>
      <c r="C40" s="184" t="s">
        <v>557</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43" t="s">
        <v>430</v>
      </c>
      <c r="C41" s="40"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43" t="s">
        <v>445</v>
      </c>
      <c r="C42" s="40"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43" t="s">
        <v>411</v>
      </c>
      <c r="C43" s="40"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43" t="s">
        <v>436</v>
      </c>
      <c r="C44" s="40"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43" t="s">
        <v>437</v>
      </c>
      <c r="C45" s="40"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43" t="s">
        <v>438</v>
      </c>
      <c r="C46" s="40" t="s">
        <v>465</v>
      </c>
      <c r="D46" s="27"/>
      <c r="E46" s="27"/>
      <c r="F46" s="27"/>
      <c r="G46" s="27"/>
      <c r="H46" s="27"/>
      <c r="I46" s="27"/>
      <c r="J46" s="27"/>
      <c r="K46" s="27"/>
      <c r="L46" s="27"/>
      <c r="M46" s="27"/>
      <c r="N46" s="27"/>
      <c r="O46" s="27"/>
      <c r="P46" s="27"/>
      <c r="Q46" s="27"/>
      <c r="R46" s="27"/>
      <c r="S46" s="27"/>
      <c r="T46" s="27"/>
    </row>
    <row r="47" spans="1:20" ht="18.75" customHeight="1" x14ac:dyDescent="0.25">
      <c r="A47" s="267"/>
      <c r="B47" s="268"/>
      <c r="C47" s="269"/>
      <c r="D47" s="27"/>
      <c r="E47" s="27"/>
      <c r="F47" s="27"/>
      <c r="G47" s="27"/>
      <c r="H47" s="27"/>
      <c r="I47" s="27"/>
      <c r="J47" s="27"/>
      <c r="K47" s="27"/>
      <c r="L47" s="27"/>
      <c r="M47" s="27"/>
      <c r="N47" s="27"/>
      <c r="O47" s="27"/>
      <c r="P47" s="27"/>
      <c r="Q47" s="27"/>
      <c r="R47" s="27"/>
      <c r="S47" s="27"/>
      <c r="T47" s="27"/>
    </row>
    <row r="48" spans="1:20" ht="75.75" customHeight="1" x14ac:dyDescent="0.25">
      <c r="A48" s="28" t="s">
        <v>432</v>
      </c>
      <c r="B48" s="43" t="s">
        <v>451</v>
      </c>
      <c r="C48" s="185">
        <v>0.90531399999999995</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43" t="s">
        <v>452</v>
      </c>
      <c r="C49" s="186">
        <v>0.75939000000000001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H_TP3500.PR.0035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409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320</v>
      </c>
      <c r="D19" s="274" t="s">
        <v>319</v>
      </c>
      <c r="E19" s="274" t="s">
        <v>108</v>
      </c>
      <c r="F19" s="274" t="s">
        <v>107</v>
      </c>
      <c r="G19" s="274" t="s">
        <v>315</v>
      </c>
      <c r="H19" s="274" t="s">
        <v>106</v>
      </c>
      <c r="I19" s="274" t="s">
        <v>105</v>
      </c>
      <c r="J19" s="274" t="s">
        <v>104</v>
      </c>
      <c r="K19" s="274" t="s">
        <v>103</v>
      </c>
      <c r="L19" s="274" t="s">
        <v>102</v>
      </c>
      <c r="M19" s="274" t="s">
        <v>101</v>
      </c>
      <c r="N19" s="274" t="s">
        <v>100</v>
      </c>
      <c r="O19" s="274" t="s">
        <v>99</v>
      </c>
      <c r="P19" s="274" t="s">
        <v>98</v>
      </c>
      <c r="Q19" s="274" t="s">
        <v>318</v>
      </c>
      <c r="R19" s="274"/>
      <c r="S19" s="278" t="s">
        <v>401</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316</v>
      </c>
      <c r="R20" s="46" t="s">
        <v>317</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402</v>
      </c>
      <c r="H22" s="50"/>
      <c r="I22" s="50"/>
      <c r="J22" s="50"/>
      <c r="K22" s="50"/>
      <c r="L22" s="50"/>
      <c r="M22" s="50"/>
      <c r="N22" s="50"/>
      <c r="O22" s="50"/>
      <c r="P22" s="50"/>
      <c r="Q22" s="41"/>
      <c r="R22" s="5"/>
      <c r="S22" s="12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6"/>
      <c r="T24" s="32"/>
      <c r="U24" s="32"/>
      <c r="V24" s="32"/>
      <c r="W24" s="32"/>
      <c r="X24" s="31"/>
      <c r="Y24" s="31"/>
      <c r="Z24" s="31"/>
      <c r="AA24" s="31"/>
      <c r="AB24" s="31"/>
    </row>
    <row r="25" spans="1:28" s="3" customFormat="1" ht="31.5" x14ac:dyDescent="0.2">
      <c r="A25" s="49"/>
      <c r="B25" s="50" t="s">
        <v>93</v>
      </c>
      <c r="C25" s="50"/>
      <c r="D25" s="50"/>
      <c r="E25" s="50" t="s">
        <v>92</v>
      </c>
      <c r="F25" s="50" t="s">
        <v>91</v>
      </c>
      <c r="G25" s="50" t="s">
        <v>403</v>
      </c>
      <c r="H25" s="34"/>
      <c r="I25" s="34"/>
      <c r="J25" s="34"/>
      <c r="K25" s="34"/>
      <c r="L25" s="34"/>
      <c r="M25" s="34"/>
      <c r="N25" s="34"/>
      <c r="O25" s="34"/>
      <c r="P25" s="34"/>
      <c r="Q25" s="34"/>
      <c r="R25" s="5"/>
      <c r="S25" s="12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6"/>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H_TP3500.PR.0035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7" t="s">
        <v>414</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0" t="s">
        <v>6</v>
      </c>
      <c r="B21" s="283" t="s">
        <v>230</v>
      </c>
      <c r="C21" s="284"/>
      <c r="D21" s="287" t="s">
        <v>131</v>
      </c>
      <c r="E21" s="283" t="s">
        <v>443</v>
      </c>
      <c r="F21" s="284"/>
      <c r="G21" s="283" t="s">
        <v>249</v>
      </c>
      <c r="H21" s="284"/>
      <c r="I21" s="283" t="s">
        <v>130</v>
      </c>
      <c r="J21" s="284"/>
      <c r="K21" s="287" t="s">
        <v>129</v>
      </c>
      <c r="L21" s="283" t="s">
        <v>128</v>
      </c>
      <c r="M21" s="284"/>
      <c r="N21" s="283" t="s">
        <v>439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7" t="s">
        <v>124</v>
      </c>
      <c r="R22" s="97" t="s">
        <v>413</v>
      </c>
      <c r="S22" s="97" t="s">
        <v>123</v>
      </c>
      <c r="T22" s="97" t="s">
        <v>122</v>
      </c>
    </row>
    <row r="23" spans="1:113" ht="51.75" customHeight="1" x14ac:dyDescent="0.25">
      <c r="A23" s="292"/>
      <c r="B23" s="134" t="s">
        <v>120</v>
      </c>
      <c r="C23" s="134" t="s">
        <v>121</v>
      </c>
      <c r="D23" s="288"/>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7"/>
      <c r="R25" s="64"/>
      <c r="S25" s="13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447</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H_TP3500.PR.0035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47.25" customHeight="1" x14ac:dyDescent="0.25">
      <c r="A21" s="299" t="s">
        <v>6</v>
      </c>
      <c r="B21" s="302" t="s">
        <v>423</v>
      </c>
      <c r="C21" s="303"/>
      <c r="D21" s="302" t="s">
        <v>425</v>
      </c>
      <c r="E21" s="303"/>
      <c r="F21" s="293" t="s">
        <v>103</v>
      </c>
      <c r="G21" s="295"/>
      <c r="H21" s="295"/>
      <c r="I21" s="294"/>
      <c r="J21" s="299" t="s">
        <v>426</v>
      </c>
      <c r="K21" s="302" t="s">
        <v>427</v>
      </c>
      <c r="L21" s="303"/>
      <c r="M21" s="302" t="s">
        <v>428</v>
      </c>
      <c r="N21" s="303"/>
      <c r="O21" s="302" t="s">
        <v>415</v>
      </c>
      <c r="P21" s="303"/>
      <c r="Q21" s="302" t="s">
        <v>136</v>
      </c>
      <c r="R21" s="303"/>
      <c r="S21" s="299" t="s">
        <v>135</v>
      </c>
      <c r="T21" s="299" t="s">
        <v>429</v>
      </c>
      <c r="U21" s="299" t="s">
        <v>424</v>
      </c>
      <c r="V21" s="302" t="s">
        <v>134</v>
      </c>
      <c r="W21" s="303"/>
      <c r="X21" s="293" t="s">
        <v>126</v>
      </c>
      <c r="Y21" s="295"/>
      <c r="Z21" s="293" t="s">
        <v>125</v>
      </c>
      <c r="AA21" s="295"/>
    </row>
    <row r="22" spans="1:27" ht="216" customHeight="1" x14ac:dyDescent="0.25">
      <c r="A22" s="300"/>
      <c r="B22" s="304"/>
      <c r="C22" s="305"/>
      <c r="D22" s="304"/>
      <c r="E22" s="305"/>
      <c r="F22" s="293" t="s">
        <v>133</v>
      </c>
      <c r="G22" s="294"/>
      <c r="H22" s="293" t="s">
        <v>132</v>
      </c>
      <c r="I22" s="294"/>
      <c r="J22" s="301"/>
      <c r="K22" s="304"/>
      <c r="L22" s="305"/>
      <c r="M22" s="304"/>
      <c r="N22" s="305"/>
      <c r="O22" s="304"/>
      <c r="P22" s="305"/>
      <c r="Q22" s="304"/>
      <c r="R22" s="305"/>
      <c r="S22" s="301"/>
      <c r="T22" s="301"/>
      <c r="U22" s="301"/>
      <c r="V22" s="304"/>
      <c r="W22" s="305"/>
      <c r="X22" s="97" t="s">
        <v>124</v>
      </c>
      <c r="Y22" s="97" t="s">
        <v>413</v>
      </c>
      <c r="Z22" s="97" t="s">
        <v>123</v>
      </c>
      <c r="AA22" s="97" t="s">
        <v>122</v>
      </c>
    </row>
    <row r="23" spans="1:27" ht="60" customHeight="1" x14ac:dyDescent="0.25">
      <c r="A23" s="301"/>
      <c r="B23" s="132" t="s">
        <v>120</v>
      </c>
      <c r="C23" s="13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49"/>
      <c r="R25" s="105"/>
      <c r="S25" s="106"/>
      <c r="T25" s="106"/>
      <c r="U25" s="106"/>
      <c r="V25" s="150"/>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H_TP3500.PR.0035</v>
      </c>
      <c r="B12" s="307"/>
      <c r="C12" s="307"/>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408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421</v>
      </c>
      <c r="C22" s="72" t="s">
        <v>503</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40"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40" t="s">
        <v>467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466</v>
      </c>
      <c r="D26" s="27"/>
      <c r="E26" s="27"/>
      <c r="F26" s="27"/>
      <c r="G26" s="27"/>
      <c r="H26" s="27"/>
      <c r="I26" s="27"/>
      <c r="J26" s="27"/>
      <c r="K26" s="27"/>
      <c r="L26" s="27"/>
      <c r="M26" s="27"/>
      <c r="N26" s="27"/>
      <c r="O26" s="27"/>
      <c r="P26" s="27"/>
      <c r="Q26" s="27"/>
      <c r="R26" s="27"/>
      <c r="S26" s="27"/>
      <c r="T26" s="27"/>
      <c r="U26" s="27"/>
    </row>
    <row r="27" spans="1:21" ht="213.75" customHeight="1" x14ac:dyDescent="0.25">
      <c r="A27" s="28" t="s">
        <v>59</v>
      </c>
      <c r="B27" s="30" t="s">
        <v>422</v>
      </c>
      <c r="C27" s="40" t="s">
        <v>468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9"/>
      <c r="AB6" s="12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9"/>
      <c r="AB7" s="129"/>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0"/>
      <c r="AB8" s="13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1"/>
      <c r="AB9" s="13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9"/>
      <c r="AB10" s="129"/>
    </row>
    <row r="11" spans="1:28" x14ac:dyDescent="0.25">
      <c r="A11" s="315" t="str">
        <f>'1. паспорт местоположение'!A12:C12</f>
        <v>H_TP3500.PR.0035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0"/>
      <c r="AB11" s="13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1"/>
      <c r="AB12" s="13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0"/>
      <c r="AB14" s="13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1"/>
      <c r="AB15" s="13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0"/>
      <c r="AB16" s="14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0"/>
      <c r="AB17" s="14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0"/>
      <c r="AB18" s="14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0"/>
      <c r="AB19" s="14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1"/>
      <c r="AB20" s="14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1"/>
      <c r="AB21" s="141"/>
    </row>
    <row r="22" spans="1:28" x14ac:dyDescent="0.25">
      <c r="A22" s="309" t="s">
        <v>440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2"/>
      <c r="AB22" s="142"/>
    </row>
    <row r="23" spans="1:28" ht="32.25" customHeight="1" x14ac:dyDescent="0.25">
      <c r="A23" s="311" t="s">
        <v>311</v>
      </c>
      <c r="B23" s="312"/>
      <c r="C23" s="312"/>
      <c r="D23" s="312"/>
      <c r="E23" s="312"/>
      <c r="F23" s="312"/>
      <c r="G23" s="312"/>
      <c r="H23" s="312"/>
      <c r="I23" s="312"/>
      <c r="J23" s="312"/>
      <c r="K23" s="312"/>
      <c r="L23" s="313"/>
      <c r="M23" s="310" t="s">
        <v>312</v>
      </c>
      <c r="N23" s="310"/>
      <c r="O23" s="310"/>
      <c r="P23" s="310"/>
      <c r="Q23" s="310"/>
      <c r="R23" s="310"/>
      <c r="S23" s="310"/>
      <c r="T23" s="310"/>
      <c r="U23" s="310"/>
      <c r="V23" s="310"/>
      <c r="W23" s="310"/>
      <c r="X23" s="310"/>
      <c r="Y23" s="310"/>
      <c r="Z23" s="310"/>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449</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43">
        <v>11</v>
      </c>
      <c r="L25" s="95">
        <v>12</v>
      </c>
      <c r="M25" s="143">
        <v>13</v>
      </c>
      <c r="N25" s="95">
        <v>14</v>
      </c>
      <c r="O25" s="143">
        <v>15</v>
      </c>
      <c r="P25" s="95">
        <v>16</v>
      </c>
      <c r="Q25" s="143">
        <v>17</v>
      </c>
      <c r="R25" s="95">
        <v>18</v>
      </c>
      <c r="S25" s="143">
        <v>19</v>
      </c>
      <c r="T25" s="95">
        <v>20</v>
      </c>
      <c r="U25" s="143">
        <v>21</v>
      </c>
      <c r="V25" s="95">
        <v>22</v>
      </c>
      <c r="W25" s="143">
        <v>23</v>
      </c>
      <c r="X25" s="95">
        <v>24</v>
      </c>
      <c r="Y25" s="143">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H_TP3500.PR.0035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7" t="s">
        <v>87</v>
      </c>
      <c r="F19" s="318"/>
      <c r="G19" s="318"/>
      <c r="H19" s="318"/>
      <c r="I19" s="31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505</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229"/>
      <c r="B6" s="18"/>
      <c r="C6" s="18"/>
      <c r="D6" s="18"/>
      <c r="E6" s="18"/>
      <c r="F6" s="18"/>
      <c r="G6" s="18"/>
      <c r="H6" s="18"/>
      <c r="I6" s="230"/>
      <c r="J6" s="23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6" t="s">
        <v>10</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2"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2"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7" t="str">
        <f>'1. паспорт местоположение'!A12:C12</f>
        <v>H_TP3500.PR.0035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88" t="s">
        <v>8</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3" customFormat="1" ht="45.75" customHeight="1" x14ac:dyDescent="0.2">
      <c r="A15" s="38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97" t="s">
        <v>418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98"/>
      <c r="AP19" s="198"/>
      <c r="AQ19" s="198"/>
      <c r="AR19" s="42"/>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85" t="s">
        <v>301</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00"/>
      <c r="AN24" s="200"/>
      <c r="AO24" s="201"/>
      <c r="AP24" s="201"/>
      <c r="AQ24" s="201"/>
      <c r="AR24" s="201"/>
      <c r="AS24" s="202"/>
    </row>
    <row r="25" spans="1:45" ht="12.75" customHeight="1" x14ac:dyDescent="0.25">
      <c r="A25" s="365" t="s">
        <v>506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03"/>
      <c r="AN25" s="389" t="s">
        <v>300</v>
      </c>
      <c r="AO25" s="389"/>
      <c r="AP25" s="389"/>
      <c r="AQ25" s="390"/>
      <c r="AR25" s="390"/>
      <c r="AS25" s="202"/>
    </row>
    <row r="26" spans="1:45" ht="17.25" customHeight="1" x14ac:dyDescent="0.25">
      <c r="A26" s="338" t="s">
        <v>299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3"/>
      <c r="AN26" s="374" t="s">
        <v>298</v>
      </c>
      <c r="AO26" s="375"/>
      <c r="AP26" s="376"/>
      <c r="AQ26" s="372"/>
      <c r="AR26" s="377"/>
      <c r="AS26" s="202"/>
    </row>
    <row r="27" spans="1:45" ht="17.25" customHeight="1" x14ac:dyDescent="0.25">
      <c r="A27" s="338" t="s">
        <v>297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3"/>
      <c r="AN27" s="374" t="s">
        <v>296</v>
      </c>
      <c r="AO27" s="375"/>
      <c r="AP27" s="376"/>
      <c r="AQ27" s="372"/>
      <c r="AR27" s="377"/>
      <c r="AS27" s="202"/>
    </row>
    <row r="28" spans="1:45" ht="27.75" customHeight="1" thickBot="1" x14ac:dyDescent="0.3">
      <c r="A28" s="378" t="s">
        <v>295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03"/>
      <c r="AN28" s="381" t="s">
        <v>507</v>
      </c>
      <c r="AO28" s="382"/>
      <c r="AP28" s="383"/>
      <c r="AQ28" s="372"/>
      <c r="AR28" s="377"/>
      <c r="AS28" s="202"/>
    </row>
    <row r="29" spans="1:45" ht="17.25" customHeight="1" x14ac:dyDescent="0.25">
      <c r="A29" s="367" t="s">
        <v>294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03"/>
      <c r="AN29" s="370"/>
      <c r="AO29" s="371"/>
      <c r="AP29" s="371"/>
      <c r="AQ29" s="372"/>
      <c r="AR29" s="373"/>
      <c r="AS29" s="202"/>
    </row>
    <row r="30" spans="1:45" ht="17.25" customHeight="1" x14ac:dyDescent="0.25">
      <c r="A30" s="338" t="s">
        <v>508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3"/>
      <c r="AS30" s="202"/>
    </row>
    <row r="31" spans="1:45" ht="17.25" customHeight="1" x14ac:dyDescent="0.25">
      <c r="A31" s="338" t="s">
        <v>293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3"/>
      <c r="AN31" s="203"/>
      <c r="AO31" s="204"/>
      <c r="AP31" s="204"/>
      <c r="AQ31" s="204"/>
      <c r="AR31" s="204"/>
      <c r="AS31" s="202"/>
    </row>
    <row r="32" spans="1:45" ht="17.25" customHeight="1" x14ac:dyDescent="0.25">
      <c r="A32" s="338" t="s">
        <v>272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3"/>
      <c r="AN32" s="203"/>
      <c r="AO32" s="203"/>
      <c r="AP32" s="203"/>
      <c r="AQ32" s="203"/>
      <c r="AR32" s="203"/>
      <c r="AS32" s="202"/>
    </row>
    <row r="33" spans="1:45" ht="17.25" customHeight="1" x14ac:dyDescent="0.25">
      <c r="A33" s="338" t="s">
        <v>292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203"/>
      <c r="AN33" s="203"/>
      <c r="AO33" s="203"/>
      <c r="AP33" s="203"/>
      <c r="AQ33" s="203"/>
      <c r="AR33" s="203"/>
      <c r="AS33" s="202"/>
    </row>
    <row r="34" spans="1:45" ht="17.25" customHeight="1" x14ac:dyDescent="0.25">
      <c r="A34" s="338" t="s">
        <v>291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3"/>
      <c r="AN34" s="203"/>
      <c r="AO34" s="203"/>
      <c r="AP34" s="203"/>
      <c r="AQ34" s="203"/>
      <c r="AR34" s="203"/>
      <c r="AS34" s="2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3"/>
      <c r="AN35" s="203"/>
      <c r="AO35" s="203"/>
      <c r="AP35" s="203"/>
      <c r="AQ35" s="203"/>
      <c r="AR35" s="203"/>
      <c r="AS35" s="202"/>
    </row>
    <row r="36" spans="1:45" ht="17.25" customHeight="1" thickBot="1" x14ac:dyDescent="0.3">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03"/>
      <c r="AN36" s="203"/>
      <c r="AO36" s="203"/>
      <c r="AP36" s="203"/>
      <c r="AQ36" s="203"/>
      <c r="AR36" s="203"/>
      <c r="AS36" s="20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03"/>
      <c r="AN37" s="203"/>
      <c r="AO37" s="203"/>
      <c r="AP37" s="203"/>
      <c r="AQ37" s="203"/>
      <c r="AR37" s="203"/>
      <c r="AS37" s="202"/>
    </row>
    <row r="38" spans="1:45" ht="17.25" customHeight="1" x14ac:dyDescent="0.25">
      <c r="A38" s="338" t="s">
        <v>290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3"/>
      <c r="AN38" s="203"/>
      <c r="AO38" s="203"/>
      <c r="AP38" s="203"/>
      <c r="AQ38" s="203"/>
      <c r="AR38" s="203"/>
      <c r="AS38" s="202"/>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03"/>
      <c r="AN39" s="203"/>
      <c r="AO39" s="203"/>
      <c r="AP39" s="203"/>
      <c r="AQ39" s="203"/>
      <c r="AR39" s="203"/>
      <c r="AS39" s="202"/>
    </row>
    <row r="40" spans="1:45" ht="17.25" customHeight="1" x14ac:dyDescent="0.25">
      <c r="A40" s="365" t="s">
        <v>509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03"/>
      <c r="AN40" s="203"/>
      <c r="AO40" s="203"/>
      <c r="AP40" s="203"/>
      <c r="AQ40" s="203"/>
      <c r="AR40" s="203"/>
      <c r="AS40" s="202"/>
    </row>
    <row r="41" spans="1:45" ht="17.25" customHeight="1" x14ac:dyDescent="0.25">
      <c r="A41" s="338" t="s">
        <v>288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3"/>
      <c r="AN41" s="203"/>
      <c r="AO41" s="203"/>
      <c r="AP41" s="203"/>
      <c r="AQ41" s="203"/>
      <c r="AR41" s="203"/>
      <c r="AS41" s="202"/>
    </row>
    <row r="42" spans="1:45" ht="17.25" customHeight="1" x14ac:dyDescent="0.25">
      <c r="A42" s="338" t="s">
        <v>287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3"/>
      <c r="AN42" s="203"/>
      <c r="AO42" s="203"/>
      <c r="AP42" s="203"/>
      <c r="AQ42" s="203"/>
      <c r="AR42" s="203"/>
      <c r="AS42" s="202"/>
    </row>
    <row r="43" spans="1:45" ht="17.25" customHeight="1" x14ac:dyDescent="0.25">
      <c r="A43" s="338" t="s">
        <v>286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3"/>
      <c r="AN43" s="203"/>
      <c r="AO43" s="203"/>
      <c r="AP43" s="203"/>
      <c r="AQ43" s="203"/>
      <c r="AR43" s="203"/>
      <c r="AS43" s="202"/>
    </row>
    <row r="44" spans="1:45" ht="17.25" customHeight="1" x14ac:dyDescent="0.25">
      <c r="A44" s="338" t="s">
        <v>285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3"/>
      <c r="AN44" s="203"/>
      <c r="AO44" s="203"/>
      <c r="AP44" s="203"/>
      <c r="AQ44" s="203"/>
      <c r="AR44" s="203"/>
      <c r="AS44" s="202"/>
    </row>
    <row r="45" spans="1:45" ht="17.25" customHeight="1" x14ac:dyDescent="0.25">
      <c r="A45" s="338" t="s">
        <v>284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3"/>
      <c r="AN45" s="203"/>
      <c r="AO45" s="203"/>
      <c r="AP45" s="203"/>
      <c r="AQ45" s="203"/>
      <c r="AR45" s="203"/>
      <c r="AS45" s="202"/>
    </row>
    <row r="46" spans="1:45" ht="17.25" customHeight="1" thickBot="1" x14ac:dyDescent="0.3">
      <c r="A46" s="358" t="s">
        <v>510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03"/>
      <c r="AN46" s="203"/>
      <c r="AO46" s="203"/>
      <c r="AP46" s="203"/>
      <c r="AQ46" s="203"/>
      <c r="AR46" s="203"/>
      <c r="AS46" s="202"/>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4" t="s">
        <v>511</v>
      </c>
      <c r="AN47" s="344"/>
      <c r="AO47" s="205" t="s">
        <v>512</v>
      </c>
      <c r="AP47" s="205" t="s">
        <v>513</v>
      </c>
      <c r="AQ47" s="202"/>
    </row>
    <row r="48" spans="1:45" ht="12" customHeight="1" x14ac:dyDescent="0.25">
      <c r="A48" s="338" t="s">
        <v>282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06"/>
      <c r="AP48" s="206"/>
      <c r="AQ48" s="202"/>
    </row>
    <row r="49" spans="1:43" ht="12" customHeight="1" x14ac:dyDescent="0.25">
      <c r="A49" s="338" t="s">
        <v>281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06"/>
      <c r="AP49" s="206"/>
      <c r="AQ49" s="202"/>
    </row>
    <row r="50" spans="1:43" ht="12" customHeight="1" thickBot="1" x14ac:dyDescent="0.3">
      <c r="A50" s="352" t="s">
        <v>514</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2" t="s">
        <v>280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511</v>
      </c>
      <c r="AN52" s="344"/>
      <c r="AO52" s="205" t="s">
        <v>512</v>
      </c>
      <c r="AP52" s="205" t="s">
        <v>513</v>
      </c>
      <c r="AQ52" s="202"/>
    </row>
    <row r="53" spans="1:43" ht="11.25" customHeight="1" x14ac:dyDescent="0.25">
      <c r="A53" s="355" t="s">
        <v>279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12"/>
      <c r="AP53" s="212"/>
      <c r="AQ53" s="202"/>
    </row>
    <row r="54" spans="1:43" ht="12" customHeight="1" x14ac:dyDescent="0.25">
      <c r="A54" s="338" t="s">
        <v>278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06"/>
      <c r="AP54" s="206"/>
      <c r="AQ54" s="202"/>
    </row>
    <row r="55" spans="1:43" ht="12" customHeight="1" x14ac:dyDescent="0.25">
      <c r="A55" s="338" t="s">
        <v>277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06"/>
      <c r="AP55" s="206"/>
      <c r="AQ55" s="202"/>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2" t="s">
        <v>515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511</v>
      </c>
      <c r="AN58" s="344"/>
      <c r="AO58" s="205" t="s">
        <v>512</v>
      </c>
      <c r="AP58" s="205" t="s">
        <v>513</v>
      </c>
      <c r="AQ58" s="202"/>
    </row>
    <row r="59" spans="1:43" ht="12.75" customHeight="1" x14ac:dyDescent="0.25">
      <c r="A59" s="349" t="s">
        <v>275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15"/>
      <c r="AP59" s="215"/>
      <c r="AQ59" s="216"/>
    </row>
    <row r="60" spans="1:43" ht="12" customHeight="1" x14ac:dyDescent="0.25">
      <c r="A60" s="338" t="s">
        <v>274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06"/>
      <c r="AP60" s="206"/>
      <c r="AQ60" s="202"/>
    </row>
    <row r="61" spans="1:43" ht="12" customHeight="1" x14ac:dyDescent="0.25">
      <c r="A61" s="338" t="s">
        <v>273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06"/>
      <c r="AP61" s="206"/>
      <c r="AQ61" s="202"/>
    </row>
    <row r="62" spans="1:43" ht="12" customHeight="1" x14ac:dyDescent="0.25">
      <c r="A62" s="338" t="s">
        <v>272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06"/>
      <c r="AP62" s="206"/>
      <c r="AQ62" s="2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06"/>
      <c r="AP63" s="206"/>
      <c r="AQ63" s="2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06"/>
      <c r="AP64" s="206"/>
      <c r="AQ64" s="202"/>
    </row>
    <row r="65" spans="1:43" ht="12" customHeight="1" x14ac:dyDescent="0.25">
      <c r="A65" s="338" t="s">
        <v>271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06"/>
      <c r="AP65" s="206"/>
      <c r="AQ65" s="202"/>
    </row>
    <row r="66" spans="1:43" ht="27.75" customHeight="1" x14ac:dyDescent="0.25">
      <c r="A66" s="331" t="s">
        <v>516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17"/>
      <c r="AP66" s="217"/>
      <c r="AQ66" s="216"/>
    </row>
    <row r="67" spans="1:43" ht="11.25" customHeight="1" x14ac:dyDescent="0.25">
      <c r="A67" s="338" t="s">
        <v>267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06"/>
      <c r="AP67" s="206"/>
      <c r="AQ67" s="202"/>
    </row>
    <row r="68" spans="1:43" ht="25.5" customHeight="1" x14ac:dyDescent="0.25">
      <c r="A68" s="331" t="s">
        <v>517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17"/>
      <c r="AP68" s="217"/>
      <c r="AQ68" s="216"/>
    </row>
    <row r="69" spans="1:43" ht="12" customHeight="1" x14ac:dyDescent="0.25">
      <c r="A69" s="338" t="s">
        <v>266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06"/>
      <c r="AP69" s="206"/>
      <c r="AQ69" s="202"/>
    </row>
    <row r="70" spans="1:43" ht="12.75" customHeight="1" x14ac:dyDescent="0.25">
      <c r="A70" s="336" t="s">
        <v>270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17"/>
      <c r="AP70" s="217"/>
      <c r="AQ70" s="216"/>
    </row>
    <row r="71" spans="1:43" ht="12" customHeight="1" x14ac:dyDescent="0.25">
      <c r="A71" s="338" t="s">
        <v>265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06"/>
      <c r="AP71" s="206"/>
      <c r="AQ71" s="202"/>
    </row>
    <row r="72" spans="1:43" ht="12.75" customHeight="1" thickBot="1" x14ac:dyDescent="0.3">
      <c r="A72" s="345" t="s">
        <v>269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2" t="s">
        <v>268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511</v>
      </c>
      <c r="AN74" s="344"/>
      <c r="AO74" s="205" t="s">
        <v>512</v>
      </c>
      <c r="AP74" s="205" t="s">
        <v>513</v>
      </c>
      <c r="AQ74" s="202"/>
    </row>
    <row r="75" spans="1:43" ht="25.5" customHeight="1" x14ac:dyDescent="0.25">
      <c r="A75" s="331" t="s">
        <v>517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19"/>
      <c r="AP75" s="219"/>
      <c r="AQ75" s="216"/>
    </row>
    <row r="76" spans="1:43" ht="12" customHeight="1" x14ac:dyDescent="0.25">
      <c r="A76" s="338" t="s">
        <v>267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20"/>
      <c r="AP76" s="220"/>
      <c r="AQ76" s="202"/>
    </row>
    <row r="77" spans="1:43" ht="12" customHeight="1" x14ac:dyDescent="0.25">
      <c r="A77" s="338" t="s">
        <v>266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20"/>
      <c r="AP77" s="220"/>
      <c r="AQ77" s="202"/>
    </row>
    <row r="78" spans="1:43" ht="12" customHeight="1" x14ac:dyDescent="0.25">
      <c r="A78" s="338" t="s">
        <v>265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20"/>
      <c r="AP78" s="220"/>
      <c r="AQ78" s="202"/>
    </row>
    <row r="79" spans="1:43" ht="12" customHeight="1" x14ac:dyDescent="0.25">
      <c r="A79" s="338" t="s">
        <v>264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20"/>
      <c r="AP79" s="220"/>
      <c r="AQ79" s="202"/>
    </row>
    <row r="80" spans="1:43" ht="12" customHeight="1" x14ac:dyDescent="0.25">
      <c r="A80" s="338" t="s">
        <v>263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20"/>
      <c r="AP80" s="220"/>
      <c r="AQ80" s="202"/>
    </row>
    <row r="81" spans="1:45" ht="12.75" customHeight="1" x14ac:dyDescent="0.25">
      <c r="A81" s="338" t="s">
        <v>262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20"/>
      <c r="AP81" s="220"/>
      <c r="AQ81" s="202"/>
    </row>
    <row r="82" spans="1:45" ht="12.75" customHeight="1" x14ac:dyDescent="0.25">
      <c r="A82" s="338" t="s">
        <v>261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20"/>
      <c r="AP82" s="220"/>
      <c r="AQ82" s="202"/>
    </row>
    <row r="83" spans="1:45" ht="12" customHeight="1" x14ac:dyDescent="0.25">
      <c r="A83" s="336" t="s">
        <v>260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19"/>
      <c r="AP83" s="219"/>
      <c r="AQ83" s="216"/>
    </row>
    <row r="84" spans="1:45" ht="12" customHeight="1" x14ac:dyDescent="0.25">
      <c r="A84" s="336" t="s">
        <v>518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19"/>
      <c r="AP84" s="219"/>
      <c r="AQ84" s="216"/>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20"/>
      <c r="AP85" s="220"/>
      <c r="AQ85" s="200"/>
    </row>
    <row r="86" spans="1:45" ht="27.75" customHeight="1" x14ac:dyDescent="0.25">
      <c r="A86" s="331" t="s">
        <v>519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19"/>
      <c r="AP86" s="219"/>
      <c r="AQ86" s="216"/>
    </row>
    <row r="87" spans="1:45" x14ac:dyDescent="0.25">
      <c r="A87" s="331" t="s">
        <v>520</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19"/>
      <c r="AP87" s="219"/>
      <c r="AQ87" s="216"/>
    </row>
    <row r="88" spans="1:45" ht="14.25" customHeight="1" x14ac:dyDescent="0.25">
      <c r="A88" s="324" t="s">
        <v>521</v>
      </c>
      <c r="B88" s="325"/>
      <c r="C88" s="325"/>
      <c r="D88" s="326"/>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27"/>
      <c r="AL88" s="328"/>
      <c r="AM88" s="329"/>
      <c r="AN88" s="330"/>
      <c r="AO88" s="219"/>
      <c r="AP88" s="219"/>
      <c r="AQ88" s="216"/>
    </row>
    <row r="89" spans="1:45" x14ac:dyDescent="0.25">
      <c r="A89" s="324" t="s">
        <v>522</v>
      </c>
      <c r="B89" s="325"/>
      <c r="C89" s="325"/>
      <c r="D89" s="326"/>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27"/>
      <c r="AL89" s="328"/>
      <c r="AM89" s="329"/>
      <c r="AN89" s="330"/>
      <c r="AO89" s="219"/>
      <c r="AP89" s="219"/>
      <c r="AQ89" s="200"/>
    </row>
    <row r="90" spans="1:45" ht="12" customHeight="1" thickBot="1" x14ac:dyDescent="0.3">
      <c r="A90" s="222" t="s">
        <v>523</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20"/>
      <c r="AL90" s="321"/>
      <c r="AM90" s="322"/>
      <c r="AN90" s="323"/>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524</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525</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526</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527</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528</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85" zoomScaleSheetLayoutView="85" workbookViewId="0">
      <selection activeCell="B26" sqref="B26"/>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70" t="str">
        <f>'1. паспорт местоположение'!A5:C5</f>
        <v>Год раскрытия информации: 2023 год</v>
      </c>
      <c r="B5" s="270"/>
      <c r="C5" s="270"/>
      <c r="D5" s="270"/>
      <c r="E5" s="270"/>
      <c r="F5" s="270"/>
      <c r="G5" s="270"/>
      <c r="H5" s="270"/>
      <c r="I5" s="270"/>
      <c r="J5" s="270"/>
      <c r="K5" s="270"/>
      <c r="L5" s="27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K6" s="15"/>
    </row>
    <row r="7" spans="1:42" ht="18.75" x14ac:dyDescent="0.25">
      <c r="A7" s="273" t="s">
        <v>10</v>
      </c>
      <c r="B7" s="273"/>
      <c r="C7" s="273"/>
      <c r="D7" s="273"/>
      <c r="E7" s="273"/>
      <c r="F7" s="273"/>
      <c r="G7" s="273"/>
      <c r="H7" s="273"/>
      <c r="I7" s="273"/>
      <c r="J7" s="273"/>
      <c r="K7" s="273"/>
      <c r="L7" s="273"/>
    </row>
    <row r="8" spans="1:42" ht="18.75" x14ac:dyDescent="0.25">
      <c r="A8" s="273"/>
      <c r="B8" s="273"/>
      <c r="C8" s="273"/>
      <c r="D8" s="273"/>
      <c r="E8" s="273"/>
      <c r="F8" s="273"/>
      <c r="G8" s="273"/>
      <c r="H8" s="273"/>
      <c r="I8" s="273"/>
      <c r="J8" s="273"/>
      <c r="K8" s="273"/>
      <c r="L8" s="273"/>
    </row>
    <row r="9" spans="1:42" ht="18.75" x14ac:dyDescent="0.25">
      <c r="A9" s="297" t="str">
        <f>'1. паспорт местоположение'!A9:C9</f>
        <v>АО "Россети Тюмень"</v>
      </c>
      <c r="B9" s="297"/>
      <c r="C9" s="297"/>
      <c r="D9" s="297"/>
      <c r="E9" s="297"/>
      <c r="F9" s="297"/>
      <c r="G9" s="297"/>
      <c r="H9" s="297"/>
      <c r="I9" s="297"/>
      <c r="J9" s="297"/>
      <c r="K9" s="297"/>
      <c r="L9" s="297"/>
    </row>
    <row r="10" spans="1:42" x14ac:dyDescent="0.25">
      <c r="A10" s="271" t="s">
        <v>9</v>
      </c>
      <c r="B10" s="271"/>
      <c r="C10" s="271"/>
      <c r="D10" s="271"/>
      <c r="E10" s="271"/>
      <c r="F10" s="271"/>
      <c r="G10" s="271"/>
      <c r="H10" s="271"/>
      <c r="I10" s="271"/>
      <c r="J10" s="271"/>
      <c r="K10" s="271"/>
      <c r="L10" s="271"/>
    </row>
    <row r="11" spans="1:42" ht="18.75" x14ac:dyDescent="0.25">
      <c r="A11" s="273"/>
      <c r="B11" s="273"/>
      <c r="C11" s="273"/>
      <c r="D11" s="273"/>
      <c r="E11" s="273"/>
      <c r="F11" s="273"/>
      <c r="G11" s="273"/>
      <c r="H11" s="273"/>
      <c r="I11" s="273"/>
      <c r="J11" s="273"/>
      <c r="K11" s="273"/>
      <c r="L11" s="273"/>
    </row>
    <row r="12" spans="1:42" ht="18.75" x14ac:dyDescent="0.25">
      <c r="A12" s="297" t="str">
        <f>'1. паспорт местоположение'!A12:C12</f>
        <v>H_TP3500.PR.0035</v>
      </c>
      <c r="B12" s="297"/>
      <c r="C12" s="297"/>
      <c r="D12" s="297"/>
      <c r="E12" s="297"/>
      <c r="F12" s="297"/>
      <c r="G12" s="297"/>
      <c r="H12" s="297"/>
      <c r="I12" s="297"/>
      <c r="J12" s="297"/>
      <c r="K12" s="297"/>
      <c r="L12" s="297"/>
    </row>
    <row r="13" spans="1:42" x14ac:dyDescent="0.25">
      <c r="A13" s="271" t="s">
        <v>8</v>
      </c>
      <c r="B13" s="271"/>
      <c r="C13" s="271"/>
      <c r="D13" s="271"/>
      <c r="E13" s="271"/>
      <c r="F13" s="271"/>
      <c r="G13" s="271"/>
      <c r="H13" s="271"/>
      <c r="I13" s="271"/>
      <c r="J13" s="271"/>
      <c r="K13" s="271"/>
      <c r="L13" s="271"/>
    </row>
    <row r="14" spans="1:42" ht="18.75" x14ac:dyDescent="0.25">
      <c r="A14" s="279"/>
      <c r="B14" s="279"/>
      <c r="C14" s="279"/>
      <c r="D14" s="279"/>
      <c r="E14" s="279"/>
      <c r="F14" s="279"/>
      <c r="G14" s="279"/>
      <c r="H14" s="279"/>
      <c r="I14" s="279"/>
      <c r="J14" s="279"/>
      <c r="K14" s="279"/>
      <c r="L14" s="279"/>
    </row>
    <row r="15" spans="1:42" ht="72.75" customHeight="1" x14ac:dyDescent="0.25">
      <c r="A15"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2"/>
      <c r="C15" s="272"/>
      <c r="D15" s="272"/>
      <c r="E15" s="272"/>
      <c r="F15" s="272"/>
      <c r="G15" s="272"/>
      <c r="H15" s="272"/>
      <c r="I15" s="272"/>
      <c r="J15" s="272"/>
      <c r="K15" s="272"/>
      <c r="L15" s="272"/>
    </row>
    <row r="16" spans="1:42"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401" t="s">
        <v>419</v>
      </c>
      <c r="B19" s="401"/>
      <c r="C19" s="401"/>
      <c r="D19" s="401"/>
      <c r="E19" s="401"/>
      <c r="F19" s="401"/>
      <c r="G19" s="401"/>
      <c r="H19" s="401"/>
      <c r="I19" s="401"/>
      <c r="J19" s="401"/>
      <c r="K19" s="401"/>
      <c r="L19" s="401"/>
    </row>
    <row r="20" spans="1:12" x14ac:dyDescent="0.25">
      <c r="A20" s="70"/>
      <c r="B20" s="70"/>
      <c r="C20" s="83"/>
      <c r="D20" s="83"/>
      <c r="E20" s="83"/>
      <c r="F20" s="83"/>
      <c r="G20" s="83"/>
      <c r="H20" s="83"/>
      <c r="I20" s="83"/>
      <c r="J20" s="83"/>
      <c r="K20" s="83"/>
      <c r="L20" s="83"/>
    </row>
    <row r="21" spans="1:12" ht="28.5" customHeight="1" x14ac:dyDescent="0.25">
      <c r="A21" s="391" t="s">
        <v>229</v>
      </c>
      <c r="B21" s="391" t="s">
        <v>228</v>
      </c>
      <c r="C21" s="397" t="s">
        <v>349</v>
      </c>
      <c r="D21" s="397"/>
      <c r="E21" s="397"/>
      <c r="F21" s="397"/>
      <c r="G21" s="397"/>
      <c r="H21" s="397"/>
      <c r="I21" s="392" t="s">
        <v>227</v>
      </c>
      <c r="J21" s="394" t="s">
        <v>351</v>
      </c>
      <c r="K21" s="391" t="s">
        <v>226</v>
      </c>
      <c r="L21" s="393" t="s">
        <v>350</v>
      </c>
    </row>
    <row r="22" spans="1:12" ht="58.5" customHeight="1" x14ac:dyDescent="0.25">
      <c r="A22" s="391"/>
      <c r="B22" s="391"/>
      <c r="C22" s="398" t="s">
        <v>3</v>
      </c>
      <c r="D22" s="398"/>
      <c r="E22" s="121"/>
      <c r="F22" s="122"/>
      <c r="G22" s="399" t="s">
        <v>2</v>
      </c>
      <c r="H22" s="400"/>
      <c r="I22" s="392"/>
      <c r="J22" s="395"/>
      <c r="K22" s="391"/>
      <c r="L22" s="393"/>
    </row>
    <row r="23" spans="1:12" ht="47.25" x14ac:dyDescent="0.25">
      <c r="A23" s="391"/>
      <c r="B23" s="391"/>
      <c r="C23" s="82" t="s">
        <v>225</v>
      </c>
      <c r="D23" s="82" t="s">
        <v>224</v>
      </c>
      <c r="E23" s="82" t="s">
        <v>225</v>
      </c>
      <c r="F23" s="82" t="s">
        <v>224</v>
      </c>
      <c r="G23" s="82" t="s">
        <v>225</v>
      </c>
      <c r="H23" s="82" t="s">
        <v>224</v>
      </c>
      <c r="I23" s="392"/>
      <c r="J23" s="396"/>
      <c r="K23" s="391"/>
      <c r="L23" s="393"/>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51"/>
      <c r="D25" s="152"/>
      <c r="E25" s="152"/>
      <c r="F25" s="152"/>
      <c r="G25" s="151"/>
      <c r="H25" s="152"/>
      <c r="I25" s="152"/>
      <c r="J25" s="152"/>
      <c r="K25" s="75"/>
      <c r="L25" s="93"/>
    </row>
    <row r="26" spans="1:12" ht="21.75" customHeight="1" x14ac:dyDescent="0.25">
      <c r="A26" s="78" t="s">
        <v>222</v>
      </c>
      <c r="B26" s="81" t="s">
        <v>356</v>
      </c>
      <c r="C26" s="76" t="s">
        <v>453</v>
      </c>
      <c r="D26" s="76"/>
      <c r="E26" s="76" t="s">
        <v>453</v>
      </c>
      <c r="F26" s="76" t="s">
        <v>453</v>
      </c>
      <c r="G26" s="76" t="s">
        <v>453</v>
      </c>
      <c r="H26" s="76"/>
      <c r="I26" s="76"/>
      <c r="J26" s="76"/>
      <c r="K26" s="75"/>
      <c r="L26" s="75"/>
    </row>
    <row r="27" spans="1:12" s="71" customFormat="1" ht="39" customHeight="1" x14ac:dyDescent="0.25">
      <c r="A27" s="78" t="s">
        <v>221</v>
      </c>
      <c r="B27" s="81" t="s">
        <v>358</v>
      </c>
      <c r="C27" s="76" t="s">
        <v>453</v>
      </c>
      <c r="D27" s="76"/>
      <c r="E27" s="76" t="s">
        <v>453</v>
      </c>
      <c r="F27" s="76" t="s">
        <v>453</v>
      </c>
      <c r="G27" s="76" t="s">
        <v>453</v>
      </c>
      <c r="H27" s="76"/>
      <c r="I27" s="76"/>
      <c r="J27" s="76"/>
      <c r="K27" s="75"/>
      <c r="L27" s="75"/>
    </row>
    <row r="28" spans="1:12" s="71" customFormat="1" ht="70.5" customHeight="1" x14ac:dyDescent="0.25">
      <c r="A28" s="78" t="s">
        <v>357</v>
      </c>
      <c r="B28" s="81" t="s">
        <v>362</v>
      </c>
      <c r="C28" s="76" t="s">
        <v>453</v>
      </c>
      <c r="D28" s="76"/>
      <c r="E28" s="76" t="s">
        <v>453</v>
      </c>
      <c r="F28" s="76" t="s">
        <v>453</v>
      </c>
      <c r="G28" s="76" t="s">
        <v>453</v>
      </c>
      <c r="H28" s="76"/>
      <c r="I28" s="76"/>
      <c r="J28" s="76"/>
      <c r="K28" s="75"/>
      <c r="L28" s="75"/>
    </row>
    <row r="29" spans="1:12" s="71" customFormat="1" ht="54" customHeight="1" x14ac:dyDescent="0.25">
      <c r="A29" s="78" t="s">
        <v>220</v>
      </c>
      <c r="B29" s="81" t="s">
        <v>361</v>
      </c>
      <c r="C29" s="76" t="s">
        <v>453</v>
      </c>
      <c r="D29" s="76"/>
      <c r="E29" s="76" t="s">
        <v>453</v>
      </c>
      <c r="F29" s="76" t="s">
        <v>453</v>
      </c>
      <c r="G29" s="76" t="s">
        <v>453</v>
      </c>
      <c r="H29" s="76"/>
      <c r="I29" s="76"/>
      <c r="J29" s="76"/>
      <c r="K29" s="75"/>
      <c r="L29" s="75"/>
    </row>
    <row r="30" spans="1:12" s="71" customFormat="1" ht="42" customHeight="1" x14ac:dyDescent="0.25">
      <c r="A30" s="78" t="s">
        <v>219</v>
      </c>
      <c r="B30" s="81" t="s">
        <v>363</v>
      </c>
      <c r="C30" s="76" t="s">
        <v>453</v>
      </c>
      <c r="D30" s="76"/>
      <c r="E30" s="76" t="s">
        <v>453</v>
      </c>
      <c r="F30" s="76" t="s">
        <v>453</v>
      </c>
      <c r="G30" s="76" t="s">
        <v>453</v>
      </c>
      <c r="H30" s="76"/>
      <c r="I30" s="76"/>
      <c r="J30" s="76"/>
      <c r="K30" s="75"/>
      <c r="L30" s="75"/>
    </row>
    <row r="31" spans="1:12" s="71" customFormat="1" ht="37.5" customHeight="1" x14ac:dyDescent="0.25">
      <c r="A31" s="78" t="s">
        <v>218</v>
      </c>
      <c r="B31" s="77" t="s">
        <v>359</v>
      </c>
      <c r="C31" s="166">
        <v>44682</v>
      </c>
      <c r="D31" s="166">
        <v>44712</v>
      </c>
      <c r="E31" s="163"/>
      <c r="F31" s="163"/>
      <c r="G31" s="167">
        <v>45231</v>
      </c>
      <c r="H31" s="167">
        <v>45245</v>
      </c>
      <c r="I31" s="164"/>
      <c r="J31" s="152"/>
      <c r="K31" s="75"/>
      <c r="L31" s="75"/>
    </row>
    <row r="32" spans="1:12" s="71" customFormat="1" ht="31.5" x14ac:dyDescent="0.25">
      <c r="A32" s="78" t="s">
        <v>216</v>
      </c>
      <c r="B32" s="77" t="s">
        <v>364</v>
      </c>
      <c r="C32" s="166">
        <v>44757</v>
      </c>
      <c r="D32" s="166">
        <v>44783</v>
      </c>
      <c r="E32" s="152"/>
      <c r="F32" s="152"/>
      <c r="G32" s="167">
        <v>45261</v>
      </c>
      <c r="H32" s="167">
        <v>45265</v>
      </c>
      <c r="I32" s="152"/>
      <c r="J32" s="152"/>
      <c r="K32" s="75"/>
      <c r="L32" s="75"/>
    </row>
    <row r="33" spans="1:12" s="71" customFormat="1" ht="37.5" customHeight="1" x14ac:dyDescent="0.25">
      <c r="A33" s="78" t="s">
        <v>375</v>
      </c>
      <c r="B33" s="77" t="s">
        <v>310</v>
      </c>
      <c r="C33" s="76" t="s">
        <v>453</v>
      </c>
      <c r="D33" s="76"/>
      <c r="E33" s="76" t="s">
        <v>453</v>
      </c>
      <c r="F33" s="76" t="s">
        <v>453</v>
      </c>
      <c r="G33" s="76" t="s">
        <v>453</v>
      </c>
      <c r="H33" s="76"/>
      <c r="I33" s="76"/>
      <c r="J33" s="76"/>
      <c r="K33" s="75"/>
      <c r="L33" s="75"/>
    </row>
    <row r="34" spans="1:12" s="71" customFormat="1" ht="47.25" customHeight="1" x14ac:dyDescent="0.25">
      <c r="A34" s="78" t="s">
        <v>376</v>
      </c>
      <c r="B34" s="77" t="s">
        <v>368</v>
      </c>
      <c r="C34" s="76" t="s">
        <v>453</v>
      </c>
      <c r="D34" s="76"/>
      <c r="E34" s="76" t="s">
        <v>453</v>
      </c>
      <c r="F34" s="76" t="s">
        <v>453</v>
      </c>
      <c r="G34" s="76" t="s">
        <v>453</v>
      </c>
      <c r="H34" s="76"/>
      <c r="I34" s="76"/>
      <c r="J34" s="76"/>
      <c r="K34" s="80"/>
      <c r="L34" s="75"/>
    </row>
    <row r="35" spans="1:12" s="71" customFormat="1" ht="49.5" customHeight="1" x14ac:dyDescent="0.25">
      <c r="A35" s="78" t="s">
        <v>377</v>
      </c>
      <c r="B35" s="77" t="s">
        <v>217</v>
      </c>
      <c r="C35" s="166">
        <v>44783</v>
      </c>
      <c r="D35" s="166">
        <v>44814</v>
      </c>
      <c r="E35" s="153"/>
      <c r="F35" s="153"/>
      <c r="G35" s="266">
        <v>45270</v>
      </c>
      <c r="H35" s="266">
        <v>45285</v>
      </c>
      <c r="I35" s="166"/>
      <c r="J35" s="188"/>
      <c r="K35" s="80"/>
      <c r="L35" s="75"/>
    </row>
    <row r="36" spans="1:12" ht="37.5" customHeight="1" x14ac:dyDescent="0.25">
      <c r="A36" s="78" t="s">
        <v>378</v>
      </c>
      <c r="B36" s="77" t="s">
        <v>360</v>
      </c>
      <c r="C36" s="76" t="s">
        <v>453</v>
      </c>
      <c r="D36" s="76"/>
      <c r="E36" s="76" t="s">
        <v>453</v>
      </c>
      <c r="F36" s="76" t="s">
        <v>453</v>
      </c>
      <c r="G36" s="76" t="s">
        <v>453</v>
      </c>
      <c r="H36" s="76"/>
      <c r="I36" s="167"/>
      <c r="J36" s="266"/>
      <c r="K36" s="75"/>
      <c r="L36" s="75"/>
    </row>
    <row r="37" spans="1:12" x14ac:dyDescent="0.25">
      <c r="A37" s="78" t="s">
        <v>379</v>
      </c>
      <c r="B37" s="77" t="s">
        <v>215</v>
      </c>
      <c r="C37" s="167">
        <v>44743</v>
      </c>
      <c r="D37" s="168" t="s">
        <v>529</v>
      </c>
      <c r="E37" s="154"/>
      <c r="F37" s="155"/>
      <c r="G37" s="167">
        <v>45265</v>
      </c>
      <c r="H37" s="266">
        <v>45270</v>
      </c>
      <c r="I37" s="164"/>
      <c r="J37" s="156"/>
      <c r="K37" s="75"/>
      <c r="L37" s="75"/>
    </row>
    <row r="38" spans="1:12" x14ac:dyDescent="0.25">
      <c r="A38" s="78" t="s">
        <v>380</v>
      </c>
      <c r="B38" s="79" t="s">
        <v>214</v>
      </c>
      <c r="C38" s="76"/>
      <c r="D38" s="157"/>
      <c r="E38" s="157"/>
      <c r="F38" s="157"/>
      <c r="G38" s="76"/>
      <c r="H38" s="157"/>
      <c r="I38" s="157"/>
      <c r="J38" s="157"/>
      <c r="K38" s="75"/>
      <c r="L38" s="75"/>
    </row>
    <row r="39" spans="1:12" ht="63" x14ac:dyDescent="0.25">
      <c r="A39" s="78">
        <v>2</v>
      </c>
      <c r="B39" s="77" t="s">
        <v>365</v>
      </c>
      <c r="C39" s="167">
        <v>44896</v>
      </c>
      <c r="D39" s="167">
        <v>44926</v>
      </c>
      <c r="E39" s="157"/>
      <c r="F39" s="157"/>
      <c r="G39" s="167" t="s">
        <v>563</v>
      </c>
      <c r="H39" s="167" t="s">
        <v>563</v>
      </c>
      <c r="I39" s="157"/>
      <c r="J39" s="157"/>
      <c r="K39" s="75"/>
      <c r="L39" s="75"/>
    </row>
    <row r="40" spans="1:12" ht="33.75" customHeight="1" x14ac:dyDescent="0.25">
      <c r="A40" s="78" t="s">
        <v>213</v>
      </c>
      <c r="B40" s="77" t="s">
        <v>367</v>
      </c>
      <c r="C40" s="167">
        <v>44926</v>
      </c>
      <c r="D40" s="167">
        <v>44602</v>
      </c>
      <c r="E40" s="157"/>
      <c r="F40" s="157"/>
      <c r="G40" s="167" t="s">
        <v>563</v>
      </c>
      <c r="H40" s="167" t="s">
        <v>563</v>
      </c>
      <c r="I40" s="157"/>
      <c r="J40" s="157"/>
      <c r="K40" s="75"/>
      <c r="L40" s="75"/>
    </row>
    <row r="41" spans="1:12" ht="63" customHeight="1" x14ac:dyDescent="0.25">
      <c r="A41" s="78" t="s">
        <v>212</v>
      </c>
      <c r="B41" s="79" t="s">
        <v>448</v>
      </c>
      <c r="C41" s="76"/>
      <c r="D41" s="157"/>
      <c r="E41" s="157"/>
      <c r="F41" s="157"/>
      <c r="G41" s="76"/>
      <c r="H41" s="157"/>
      <c r="I41" s="157"/>
      <c r="J41" s="157"/>
      <c r="K41" s="75"/>
      <c r="L41" s="75"/>
    </row>
    <row r="42" spans="1:12" ht="58.5" customHeight="1" x14ac:dyDescent="0.25">
      <c r="A42" s="78">
        <v>3</v>
      </c>
      <c r="B42" s="77" t="s">
        <v>366</v>
      </c>
      <c r="C42" s="235">
        <v>44958</v>
      </c>
      <c r="D42" s="235">
        <v>45122</v>
      </c>
      <c r="E42" s="76" t="s">
        <v>453</v>
      </c>
      <c r="F42" s="76" t="s">
        <v>453</v>
      </c>
      <c r="G42" s="235"/>
      <c r="H42" s="235"/>
      <c r="I42" s="76"/>
      <c r="J42" s="76"/>
      <c r="K42" s="75"/>
      <c r="L42" s="75"/>
    </row>
    <row r="43" spans="1:12" ht="34.5" customHeight="1" x14ac:dyDescent="0.25">
      <c r="A43" s="78" t="s">
        <v>211</v>
      </c>
      <c r="B43" s="77" t="s">
        <v>209</v>
      </c>
      <c r="C43" s="167">
        <v>44967</v>
      </c>
      <c r="D43" s="167">
        <v>45056</v>
      </c>
      <c r="E43" s="157"/>
      <c r="F43" s="157"/>
      <c r="G43" s="167" t="s">
        <v>563</v>
      </c>
      <c r="H43" s="167" t="s">
        <v>563</v>
      </c>
      <c r="I43" s="157"/>
      <c r="J43" s="157"/>
      <c r="K43" s="75"/>
      <c r="L43" s="75"/>
    </row>
    <row r="44" spans="1:12" ht="24.75" customHeight="1" x14ac:dyDescent="0.25">
      <c r="A44" s="78" t="s">
        <v>210</v>
      </c>
      <c r="B44" s="77" t="s">
        <v>207</v>
      </c>
      <c r="C44" s="167">
        <v>44602</v>
      </c>
      <c r="D44" s="167">
        <v>45261</v>
      </c>
      <c r="E44" s="157"/>
      <c r="F44" s="157"/>
      <c r="G44" s="167" t="s">
        <v>563</v>
      </c>
      <c r="H44" s="167" t="s">
        <v>563</v>
      </c>
      <c r="I44" s="157"/>
      <c r="J44" s="157"/>
      <c r="K44" s="75"/>
      <c r="L44" s="75"/>
    </row>
    <row r="45" spans="1:12" ht="90.75" customHeight="1" x14ac:dyDescent="0.25">
      <c r="A45" s="78" t="s">
        <v>208</v>
      </c>
      <c r="B45" s="77" t="s">
        <v>371</v>
      </c>
      <c r="C45" s="76" t="s">
        <v>453</v>
      </c>
      <c r="D45" s="76"/>
      <c r="E45" s="76" t="s">
        <v>453</v>
      </c>
      <c r="F45" s="76" t="s">
        <v>453</v>
      </c>
      <c r="G45" s="76"/>
      <c r="H45" s="76"/>
      <c r="I45" s="76"/>
      <c r="J45" s="76"/>
      <c r="K45" s="75"/>
      <c r="L45" s="75"/>
    </row>
    <row r="46" spans="1:12" ht="167.25" customHeight="1" x14ac:dyDescent="0.25">
      <c r="A46" s="78" t="s">
        <v>206</v>
      </c>
      <c r="B46" s="77" t="s">
        <v>369</v>
      </c>
      <c r="C46" s="76" t="s">
        <v>453</v>
      </c>
      <c r="D46" s="76"/>
      <c r="E46" s="76" t="s">
        <v>453</v>
      </c>
      <c r="F46" s="76" t="s">
        <v>453</v>
      </c>
      <c r="G46" s="76"/>
      <c r="H46" s="76"/>
      <c r="I46" s="76"/>
      <c r="J46" s="76"/>
      <c r="K46" s="75"/>
      <c r="L46" s="75"/>
    </row>
    <row r="47" spans="1:12" ht="30.75" customHeight="1" x14ac:dyDescent="0.25">
      <c r="A47" s="78" t="s">
        <v>204</v>
      </c>
      <c r="B47" s="77" t="s">
        <v>205</v>
      </c>
      <c r="C47" s="167">
        <v>45261</v>
      </c>
      <c r="D47" s="167">
        <v>45275</v>
      </c>
      <c r="E47" s="157"/>
      <c r="F47" s="157"/>
      <c r="G47" s="167" t="s">
        <v>563</v>
      </c>
      <c r="H47" s="167" t="s">
        <v>563</v>
      </c>
      <c r="I47" s="157"/>
      <c r="J47" s="157"/>
      <c r="K47" s="75"/>
      <c r="L47" s="75"/>
    </row>
    <row r="48" spans="1:12" ht="37.5" customHeight="1" x14ac:dyDescent="0.25">
      <c r="A48" s="78" t="s">
        <v>381</v>
      </c>
      <c r="B48" s="79" t="s">
        <v>203</v>
      </c>
      <c r="C48" s="165"/>
      <c r="D48" s="165"/>
      <c r="E48" s="157"/>
      <c r="F48" s="157"/>
      <c r="G48" s="165"/>
      <c r="H48" s="165"/>
      <c r="I48" s="157"/>
      <c r="J48" s="157"/>
      <c r="K48" s="75"/>
      <c r="L48" s="75"/>
    </row>
    <row r="49" spans="1:12" ht="35.25" customHeight="1" x14ac:dyDescent="0.25">
      <c r="A49" s="78">
        <v>4</v>
      </c>
      <c r="B49" s="77" t="s">
        <v>201</v>
      </c>
      <c r="C49" s="167">
        <v>45275</v>
      </c>
      <c r="D49" s="167">
        <v>45280</v>
      </c>
      <c r="E49" s="157"/>
      <c r="F49" s="157"/>
      <c r="G49" s="167" t="s">
        <v>563</v>
      </c>
      <c r="H49" s="167" t="s">
        <v>563</v>
      </c>
      <c r="I49" s="157"/>
      <c r="J49" s="157"/>
      <c r="K49" s="75"/>
      <c r="L49" s="75"/>
    </row>
    <row r="50" spans="1:12" ht="86.25" customHeight="1" x14ac:dyDescent="0.25">
      <c r="A50" s="78" t="s">
        <v>202</v>
      </c>
      <c r="B50" s="77" t="s">
        <v>370</v>
      </c>
      <c r="C50" s="167">
        <v>45280</v>
      </c>
      <c r="D50" s="167">
        <v>45285</v>
      </c>
      <c r="E50" s="157"/>
      <c r="F50" s="157"/>
      <c r="G50" s="167" t="s">
        <v>563</v>
      </c>
      <c r="H50" s="167" t="s">
        <v>563</v>
      </c>
      <c r="I50" s="157"/>
      <c r="J50" s="157"/>
      <c r="K50" s="75"/>
      <c r="L50" s="75"/>
    </row>
    <row r="51" spans="1:12" ht="77.25" customHeight="1" x14ac:dyDescent="0.25">
      <c r="A51" s="78" t="s">
        <v>200</v>
      </c>
      <c r="B51" s="77" t="s">
        <v>372</v>
      </c>
      <c r="C51" s="76" t="s">
        <v>453</v>
      </c>
      <c r="D51" s="76"/>
      <c r="E51" s="76" t="s">
        <v>453</v>
      </c>
      <c r="F51" s="76" t="s">
        <v>453</v>
      </c>
      <c r="G51" s="76"/>
      <c r="H51" s="76"/>
      <c r="I51" s="76"/>
      <c r="J51" s="76"/>
      <c r="K51" s="75"/>
      <c r="L51" s="75"/>
    </row>
    <row r="52" spans="1:12" ht="71.25" customHeight="1" x14ac:dyDescent="0.25">
      <c r="A52" s="78" t="s">
        <v>198</v>
      </c>
      <c r="B52" s="77" t="s">
        <v>199</v>
      </c>
      <c r="C52" s="76" t="s">
        <v>453</v>
      </c>
      <c r="D52" s="76"/>
      <c r="E52" s="76" t="s">
        <v>453</v>
      </c>
      <c r="F52" s="76" t="s">
        <v>453</v>
      </c>
      <c r="G52" s="76"/>
      <c r="H52" s="76"/>
      <c r="I52" s="76"/>
      <c r="J52" s="76"/>
      <c r="K52" s="75"/>
      <c r="L52" s="75"/>
    </row>
    <row r="53" spans="1:12" ht="48" customHeight="1" x14ac:dyDescent="0.25">
      <c r="A53" s="78" t="s">
        <v>196</v>
      </c>
      <c r="B53" s="125" t="s">
        <v>373</v>
      </c>
      <c r="C53" s="167">
        <v>45285</v>
      </c>
      <c r="D53" s="167">
        <v>45291</v>
      </c>
      <c r="E53" s="157"/>
      <c r="F53" s="157"/>
      <c r="G53" s="167" t="s">
        <v>563</v>
      </c>
      <c r="H53" s="167" t="s">
        <v>563</v>
      </c>
      <c r="I53" s="157"/>
      <c r="J53" s="157"/>
      <c r="K53" s="75"/>
      <c r="L53" s="75"/>
    </row>
    <row r="54" spans="1:12" ht="46.5" customHeight="1" x14ac:dyDescent="0.25">
      <c r="A54" s="78" t="s">
        <v>374</v>
      </c>
      <c r="B54" s="77" t="s">
        <v>197</v>
      </c>
      <c r="C54" s="76" t="s">
        <v>453</v>
      </c>
      <c r="D54" s="76"/>
      <c r="E54" s="76" t="s">
        <v>453</v>
      </c>
      <c r="F54" s="76" t="s">
        <v>453</v>
      </c>
      <c r="G54" s="76"/>
      <c r="H54" s="76"/>
      <c r="I54" s="76"/>
      <c r="J54" s="7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C23" sqref="C23:AC86"/>
    </sheetView>
  </sheetViews>
  <sheetFormatPr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47" customWidth="1"/>
    <col min="8" max="11" width="12.85546875" style="247" customWidth="1"/>
    <col min="12" max="12" width="11.7109375" style="147" customWidth="1"/>
    <col min="13" max="13" width="5.42578125" style="147" customWidth="1"/>
    <col min="14" max="14" width="11.42578125" style="147" customWidth="1"/>
    <col min="15" max="15" width="5.28515625" style="147" customWidth="1"/>
    <col min="16" max="16" width="10.140625" style="158" customWidth="1"/>
    <col min="17" max="17" width="5.28515625" style="158" customWidth="1"/>
    <col min="18" max="18" width="8.5703125" style="158" customWidth="1"/>
    <col min="19" max="19" width="6.140625" style="158" customWidth="1"/>
    <col min="20" max="20" width="10.42578125" style="158" customWidth="1"/>
    <col min="21" max="21" width="6.140625" style="158" customWidth="1"/>
    <col min="22" max="22" width="8.5703125" style="158" customWidth="1"/>
    <col min="23" max="23" width="6.140625" style="158" customWidth="1"/>
    <col min="24" max="24" width="9.5703125" style="158" customWidth="1"/>
    <col min="25" max="27" width="6.140625" style="158" customWidth="1"/>
    <col min="28" max="28" width="13.140625" style="158" customWidth="1"/>
    <col min="29" max="29" width="24.85546875" style="158" customWidth="1"/>
    <col min="30" max="16384" width="9.140625" style="68"/>
  </cols>
  <sheetData>
    <row r="1" spans="1:29" ht="18.75" x14ac:dyDescent="0.25">
      <c r="A1" s="69"/>
      <c r="B1" s="69"/>
      <c r="C1" s="147"/>
      <c r="D1" s="147"/>
      <c r="E1" s="147"/>
      <c r="F1" s="147"/>
      <c r="P1" s="147"/>
      <c r="Q1" s="147"/>
      <c r="AC1" s="159" t="s">
        <v>70</v>
      </c>
    </row>
    <row r="2" spans="1:29" ht="18.75" x14ac:dyDescent="0.3">
      <c r="A2" s="69"/>
      <c r="B2" s="69"/>
      <c r="C2" s="147"/>
      <c r="D2" s="147"/>
      <c r="E2" s="147"/>
      <c r="F2" s="147"/>
      <c r="P2" s="147"/>
      <c r="Q2" s="147"/>
      <c r="AC2" s="160" t="s">
        <v>11</v>
      </c>
    </row>
    <row r="3" spans="1:29" ht="18.75" x14ac:dyDescent="0.3">
      <c r="A3" s="69"/>
      <c r="B3" s="69"/>
      <c r="C3" s="147"/>
      <c r="D3" s="147"/>
      <c r="E3" s="147"/>
      <c r="F3" s="147"/>
      <c r="P3" s="147"/>
      <c r="Q3" s="147"/>
      <c r="AC3" s="160"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147"/>
      <c r="D5" s="147"/>
      <c r="E5" s="147"/>
      <c r="F5" s="147"/>
      <c r="P5" s="147"/>
      <c r="Q5" s="147"/>
      <c r="AC5" s="160"/>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44"/>
      <c r="D7" s="144"/>
      <c r="E7" s="144"/>
      <c r="F7" s="144"/>
      <c r="G7" s="144"/>
      <c r="H7" s="244"/>
      <c r="I7" s="244"/>
      <c r="J7" s="244"/>
      <c r="K7" s="244"/>
      <c r="L7" s="144"/>
      <c r="M7" s="144"/>
      <c r="N7" s="161"/>
      <c r="O7" s="161"/>
      <c r="P7" s="161"/>
      <c r="Q7" s="161"/>
      <c r="R7" s="161"/>
      <c r="S7" s="161"/>
      <c r="T7" s="161"/>
      <c r="U7" s="161"/>
      <c r="V7" s="161"/>
      <c r="W7" s="161"/>
      <c r="X7" s="161"/>
      <c r="Y7" s="161"/>
      <c r="Z7" s="161"/>
      <c r="AA7" s="161"/>
      <c r="AB7" s="161"/>
      <c r="AC7" s="161"/>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6" customHeight="1" x14ac:dyDescent="0.25">
      <c r="A10" s="13"/>
      <c r="B10" s="13"/>
      <c r="C10" s="144"/>
      <c r="D10" s="144"/>
      <c r="E10" s="144"/>
      <c r="F10" s="144"/>
      <c r="G10" s="144"/>
      <c r="H10" s="244"/>
      <c r="I10" s="244"/>
      <c r="J10" s="244"/>
      <c r="K10" s="244"/>
      <c r="L10" s="144"/>
      <c r="M10" s="144"/>
      <c r="N10" s="161"/>
      <c r="O10" s="161"/>
      <c r="P10" s="161"/>
      <c r="Q10" s="161"/>
      <c r="R10" s="161"/>
      <c r="S10" s="161"/>
      <c r="T10" s="161"/>
      <c r="U10" s="161"/>
      <c r="V10" s="161"/>
      <c r="W10" s="161"/>
      <c r="X10" s="161"/>
      <c r="Y10" s="161"/>
      <c r="Z10" s="161"/>
      <c r="AA10" s="161"/>
      <c r="AB10" s="161"/>
      <c r="AC10" s="161"/>
    </row>
    <row r="11" spans="1:29" ht="18.75" x14ac:dyDescent="0.25">
      <c r="A11" s="297" t="str">
        <f>'1. паспорт местоположение'!A12:C12</f>
        <v>H_TP3500.PR.0035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46"/>
      <c r="D13" s="146"/>
      <c r="E13" s="146"/>
      <c r="F13" s="146"/>
      <c r="G13" s="146"/>
      <c r="H13" s="245"/>
      <c r="I13" s="245"/>
      <c r="J13" s="245"/>
      <c r="K13" s="245"/>
      <c r="L13" s="146"/>
      <c r="M13" s="146"/>
      <c r="N13" s="162"/>
      <c r="O13" s="162"/>
      <c r="P13" s="162"/>
      <c r="Q13" s="162"/>
      <c r="R13" s="162"/>
      <c r="S13" s="162"/>
      <c r="T13" s="162"/>
      <c r="U13" s="162"/>
      <c r="V13" s="162"/>
      <c r="W13" s="162"/>
      <c r="X13" s="162"/>
      <c r="Y13" s="162"/>
      <c r="Z13" s="162"/>
      <c r="AA13" s="162"/>
      <c r="AB13" s="162"/>
      <c r="AC13" s="162"/>
    </row>
    <row r="14" spans="1:29" ht="25.5" customHeight="1" x14ac:dyDescent="0.25">
      <c r="A14" s="27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69"/>
      <c r="P17" s="147"/>
      <c r="Q17" s="147"/>
      <c r="R17" s="147"/>
      <c r="S17" s="147"/>
      <c r="T17" s="147"/>
      <c r="U17" s="147"/>
      <c r="V17" s="147"/>
      <c r="W17" s="147"/>
      <c r="X17" s="147"/>
      <c r="Y17" s="147"/>
      <c r="Z17" s="147"/>
      <c r="AA17" s="147"/>
      <c r="AB17" s="147"/>
    </row>
    <row r="18" spans="1:35" x14ac:dyDescent="0.25">
      <c r="A18" s="412" t="s">
        <v>420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9"/>
      <c r="B19" s="69"/>
      <c r="C19" s="147"/>
      <c r="D19" s="147"/>
      <c r="E19" s="147"/>
      <c r="F19" s="147"/>
      <c r="P19" s="147"/>
      <c r="Q19" s="147"/>
      <c r="R19" s="147"/>
      <c r="S19" s="147"/>
      <c r="T19" s="147"/>
      <c r="U19" s="147"/>
      <c r="V19" s="147"/>
      <c r="W19" s="147"/>
      <c r="X19" s="147"/>
      <c r="Y19" s="147"/>
      <c r="Z19" s="147"/>
      <c r="AA19" s="147"/>
      <c r="AB19" s="147"/>
    </row>
    <row r="20" spans="1:35" s="172" customFormat="1" ht="33" customHeight="1" x14ac:dyDescent="0.25">
      <c r="A20" s="406" t="s">
        <v>195</v>
      </c>
      <c r="B20" s="406" t="s">
        <v>194</v>
      </c>
      <c r="C20" s="402" t="s">
        <v>193</v>
      </c>
      <c r="D20" s="402"/>
      <c r="E20" s="411" t="s">
        <v>192</v>
      </c>
      <c r="F20" s="411"/>
      <c r="G20" s="406" t="s">
        <v>559</v>
      </c>
      <c r="H20" s="404" t="s">
        <v>530</v>
      </c>
      <c r="I20" s="405"/>
      <c r="J20" s="405"/>
      <c r="K20" s="405"/>
      <c r="L20" s="404" t="s">
        <v>560</v>
      </c>
      <c r="M20" s="405"/>
      <c r="N20" s="405"/>
      <c r="O20" s="405"/>
      <c r="P20" s="404" t="s">
        <v>531</v>
      </c>
      <c r="Q20" s="405"/>
      <c r="R20" s="405"/>
      <c r="S20" s="405"/>
      <c r="T20" s="404" t="s">
        <v>532</v>
      </c>
      <c r="U20" s="405"/>
      <c r="V20" s="405"/>
      <c r="W20" s="405"/>
      <c r="X20" s="404" t="s">
        <v>561</v>
      </c>
      <c r="Y20" s="405"/>
      <c r="Z20" s="405"/>
      <c r="AA20" s="405"/>
      <c r="AB20" s="413" t="s">
        <v>191</v>
      </c>
      <c r="AC20" s="413"/>
    </row>
    <row r="21" spans="1:35" s="172" customFormat="1" ht="81.75" customHeight="1" x14ac:dyDescent="0.25">
      <c r="A21" s="407"/>
      <c r="B21" s="407"/>
      <c r="C21" s="402"/>
      <c r="D21" s="402"/>
      <c r="E21" s="411"/>
      <c r="F21" s="411"/>
      <c r="G21" s="407"/>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9" t="s">
        <v>189</v>
      </c>
      <c r="AA21" s="410"/>
      <c r="AB21" s="413"/>
      <c r="AC21" s="413"/>
    </row>
    <row r="22" spans="1:35" s="172" customFormat="1" ht="89.25" customHeight="1" x14ac:dyDescent="0.3">
      <c r="A22" s="408"/>
      <c r="B22" s="408"/>
      <c r="C22" s="190" t="s">
        <v>3</v>
      </c>
      <c r="D22" s="190" t="s">
        <v>189</v>
      </c>
      <c r="E22" s="173" t="s">
        <v>533</v>
      </c>
      <c r="F22" s="173" t="s">
        <v>558</v>
      </c>
      <c r="G22" s="408"/>
      <c r="H22" s="174" t="s">
        <v>399</v>
      </c>
      <c r="I22" s="174" t="s">
        <v>400</v>
      </c>
      <c r="J22" s="174" t="s">
        <v>399</v>
      </c>
      <c r="K22" s="174" t="s">
        <v>400</v>
      </c>
      <c r="L22" s="174" t="s">
        <v>399</v>
      </c>
      <c r="M22" s="174" t="s">
        <v>400</v>
      </c>
      <c r="N22" s="174" t="s">
        <v>399</v>
      </c>
      <c r="O22" s="174" t="s">
        <v>400</v>
      </c>
      <c r="P22" s="174" t="s">
        <v>399</v>
      </c>
      <c r="Q22" s="174" t="s">
        <v>400</v>
      </c>
      <c r="R22" s="174" t="s">
        <v>399</v>
      </c>
      <c r="S22" s="174" t="s">
        <v>400</v>
      </c>
      <c r="T22" s="174" t="s">
        <v>399</v>
      </c>
      <c r="U22" s="174" t="s">
        <v>400</v>
      </c>
      <c r="V22" s="174" t="s">
        <v>399</v>
      </c>
      <c r="W22" s="174" t="s">
        <v>400</v>
      </c>
      <c r="X22" s="174" t="s">
        <v>399</v>
      </c>
      <c r="Y22" s="174" t="s">
        <v>400</v>
      </c>
      <c r="Z22" s="174" t="s">
        <v>399</v>
      </c>
      <c r="AA22" s="174" t="s">
        <v>400</v>
      </c>
      <c r="AB22" s="237" t="s">
        <v>190</v>
      </c>
      <c r="AC22" s="237" t="s">
        <v>189</v>
      </c>
      <c r="AE22" s="175"/>
      <c r="AF22" s="175"/>
      <c r="AG22" s="175"/>
      <c r="AH22" s="175"/>
      <c r="AI22" s="176"/>
    </row>
    <row r="23" spans="1:35" s="172" customFormat="1" ht="19.5" customHeight="1" x14ac:dyDescent="0.25">
      <c r="A23" s="189">
        <v>1</v>
      </c>
      <c r="B23" s="189">
        <v>2</v>
      </c>
      <c r="C23" s="189">
        <v>3</v>
      </c>
      <c r="D23" s="189">
        <v>4</v>
      </c>
      <c r="E23" s="189">
        <v>5</v>
      </c>
      <c r="F23" s="189">
        <v>6</v>
      </c>
      <c r="G23" s="189">
        <v>7</v>
      </c>
      <c r="H23" s="246">
        <v>8</v>
      </c>
      <c r="I23" s="246">
        <v>9</v>
      </c>
      <c r="J23" s="246">
        <v>10</v>
      </c>
      <c r="K23" s="246">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E23" s="176"/>
      <c r="AF23" s="176"/>
      <c r="AG23" s="176"/>
      <c r="AH23" s="176"/>
      <c r="AI23" s="176"/>
    </row>
    <row r="24" spans="1:35" s="172" customFormat="1" ht="47.25" customHeight="1" x14ac:dyDescent="0.25">
      <c r="A24" s="177">
        <v>1</v>
      </c>
      <c r="B24" s="178" t="s">
        <v>188</v>
      </c>
      <c r="C24" s="191">
        <v>11.886588000000001</v>
      </c>
      <c r="D24" s="191">
        <v>0.90531399999999995</v>
      </c>
      <c r="E24" s="191">
        <v>0.90531399999999995</v>
      </c>
      <c r="F24" s="191">
        <v>0.90531399999999995</v>
      </c>
      <c r="G24" s="191">
        <v>0</v>
      </c>
      <c r="H24" s="191">
        <v>11.736588000000001</v>
      </c>
      <c r="I24" s="191"/>
      <c r="J24" s="191">
        <v>0.90531399999999995</v>
      </c>
      <c r="K24" s="191"/>
      <c r="L24" s="191">
        <v>0</v>
      </c>
      <c r="M24" s="191"/>
      <c r="N24" s="191">
        <v>0</v>
      </c>
      <c r="O24" s="191"/>
      <c r="P24" s="191">
        <v>0</v>
      </c>
      <c r="Q24" s="191"/>
      <c r="R24" s="191">
        <v>0</v>
      </c>
      <c r="S24" s="191"/>
      <c r="T24" s="191">
        <v>0</v>
      </c>
      <c r="U24" s="191"/>
      <c r="V24" s="191">
        <v>0</v>
      </c>
      <c r="W24" s="191"/>
      <c r="X24" s="191">
        <v>0</v>
      </c>
      <c r="Y24" s="191"/>
      <c r="Z24" s="191">
        <v>0</v>
      </c>
      <c r="AA24" s="191"/>
      <c r="AB24" s="191">
        <v>11.736588000000001</v>
      </c>
      <c r="AC24" s="191">
        <v>0.90531399999999995</v>
      </c>
    </row>
    <row r="25" spans="1:35" s="172" customFormat="1" ht="24" customHeight="1" x14ac:dyDescent="0.25">
      <c r="A25" s="179" t="s">
        <v>187</v>
      </c>
      <c r="B25" s="180"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72" customFormat="1" x14ac:dyDescent="0.25">
      <c r="A26" s="179" t="s">
        <v>185</v>
      </c>
      <c r="B26" s="180"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72" customFormat="1" ht="31.5" x14ac:dyDescent="0.25">
      <c r="A27" s="179" t="s">
        <v>183</v>
      </c>
      <c r="B27" s="180" t="s">
        <v>355</v>
      </c>
      <c r="C27" s="191"/>
      <c r="D27" s="191"/>
      <c r="E27" s="191"/>
      <c r="F27" s="191"/>
      <c r="G27" s="191">
        <v>0</v>
      </c>
      <c r="H27" s="191">
        <v>9.7804900000000021</v>
      </c>
      <c r="I27" s="191"/>
      <c r="J27" s="191">
        <v>0.75939000000000001</v>
      </c>
      <c r="K27" s="191"/>
      <c r="L27" s="191">
        <v>0</v>
      </c>
      <c r="M27" s="191"/>
      <c r="N27" s="191">
        <v>0</v>
      </c>
      <c r="O27" s="191"/>
      <c r="P27" s="191">
        <v>0</v>
      </c>
      <c r="Q27" s="191"/>
      <c r="R27" s="191">
        <v>0</v>
      </c>
      <c r="S27" s="191"/>
      <c r="T27" s="191">
        <v>0</v>
      </c>
      <c r="U27" s="191"/>
      <c r="V27" s="191">
        <v>0</v>
      </c>
      <c r="W27" s="191"/>
      <c r="X27" s="191">
        <v>0</v>
      </c>
      <c r="Y27" s="191"/>
      <c r="Z27" s="191">
        <v>0</v>
      </c>
      <c r="AA27" s="191"/>
      <c r="AB27" s="191">
        <v>9.7804900000000021</v>
      </c>
      <c r="AC27" s="191">
        <v>0.75939000000000001</v>
      </c>
    </row>
    <row r="28" spans="1:35" s="172" customFormat="1" x14ac:dyDescent="0.25">
      <c r="A28" s="179" t="s">
        <v>182</v>
      </c>
      <c r="B28" s="180"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72" customFormat="1" x14ac:dyDescent="0.25">
      <c r="A29" s="179" t="s">
        <v>180</v>
      </c>
      <c r="B29" s="181" t="s">
        <v>179</v>
      </c>
      <c r="C29" s="191"/>
      <c r="D29" s="191"/>
      <c r="E29" s="191"/>
      <c r="F29" s="191"/>
      <c r="G29" s="191">
        <v>0</v>
      </c>
      <c r="H29" s="191">
        <v>1.956097999999999</v>
      </c>
      <c r="I29" s="191"/>
      <c r="J29" s="191">
        <v>0.14592399999999994</v>
      </c>
      <c r="K29" s="191"/>
      <c r="L29" s="191">
        <v>0</v>
      </c>
      <c r="M29" s="191"/>
      <c r="N29" s="191">
        <v>0</v>
      </c>
      <c r="O29" s="191"/>
      <c r="P29" s="191">
        <v>0</v>
      </c>
      <c r="Q29" s="191"/>
      <c r="R29" s="191">
        <v>0</v>
      </c>
      <c r="S29" s="191"/>
      <c r="T29" s="191">
        <v>0</v>
      </c>
      <c r="U29" s="191"/>
      <c r="V29" s="191">
        <v>0</v>
      </c>
      <c r="W29" s="191"/>
      <c r="X29" s="191">
        <v>0</v>
      </c>
      <c r="Y29" s="191"/>
      <c r="Z29" s="191">
        <v>0</v>
      </c>
      <c r="AA29" s="191"/>
      <c r="AB29" s="191">
        <v>1.956097999999999</v>
      </c>
      <c r="AC29" s="191">
        <v>0.14592399999999994</v>
      </c>
    </row>
    <row r="30" spans="1:35" s="172" customFormat="1" ht="47.25" x14ac:dyDescent="0.25">
      <c r="A30" s="177" t="s">
        <v>64</v>
      </c>
      <c r="B30" s="178" t="s">
        <v>178</v>
      </c>
      <c r="C30" s="191">
        <v>9.9054900000000021</v>
      </c>
      <c r="D30" s="191">
        <v>0.75939000000000001</v>
      </c>
      <c r="E30" s="191">
        <v>0.75939000000000001</v>
      </c>
      <c r="F30" s="191">
        <v>0.75939000000000001</v>
      </c>
      <c r="G30" s="191">
        <v>0</v>
      </c>
      <c r="H30" s="191">
        <v>9.7804900000000021</v>
      </c>
      <c r="I30" s="191"/>
      <c r="J30" s="191">
        <v>0.75939000000000001</v>
      </c>
      <c r="K30" s="191"/>
      <c r="L30" s="191">
        <v>0</v>
      </c>
      <c r="M30" s="191"/>
      <c r="N30" s="191">
        <v>0</v>
      </c>
      <c r="O30" s="191"/>
      <c r="P30" s="191">
        <v>0</v>
      </c>
      <c r="Q30" s="191"/>
      <c r="R30" s="191">
        <v>0</v>
      </c>
      <c r="S30" s="191"/>
      <c r="T30" s="191">
        <v>0</v>
      </c>
      <c r="U30" s="191"/>
      <c r="V30" s="191">
        <v>0</v>
      </c>
      <c r="W30" s="191"/>
      <c r="X30" s="191">
        <v>0</v>
      </c>
      <c r="Y30" s="191"/>
      <c r="Z30" s="191">
        <v>0</v>
      </c>
      <c r="AA30" s="191"/>
      <c r="AB30" s="191">
        <v>9.7804900000000021</v>
      </c>
      <c r="AC30" s="191">
        <v>0.75939000000000001</v>
      </c>
    </row>
    <row r="31" spans="1:35" s="172" customFormat="1" x14ac:dyDescent="0.25">
      <c r="A31" s="177" t="s">
        <v>177</v>
      </c>
      <c r="B31" s="180" t="s">
        <v>176</v>
      </c>
      <c r="C31" s="191">
        <v>0.59665999999999997</v>
      </c>
      <c r="D31" s="191">
        <v>0.72962000000000005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72" customFormat="1" ht="31.5" x14ac:dyDescent="0.25">
      <c r="A32" s="177" t="s">
        <v>175</v>
      </c>
      <c r="B32" s="180" t="s">
        <v>174</v>
      </c>
      <c r="C32" s="191">
        <v>3.43384</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2" customFormat="1" x14ac:dyDescent="0.25">
      <c r="A33" s="177" t="s">
        <v>173</v>
      </c>
      <c r="B33" s="180" t="s">
        <v>172</v>
      </c>
      <c r="C33" s="191">
        <v>4.9325600000000005</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2" customFormat="1" x14ac:dyDescent="0.25">
      <c r="A34" s="177" t="s">
        <v>171</v>
      </c>
      <c r="B34" s="180" t="s">
        <v>170</v>
      </c>
      <c r="C34" s="191">
        <v>0.94242999999999999</v>
      </c>
      <c r="D34" s="191">
        <v>2.9769999999999998E-2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2" customFormat="1" ht="31.5" x14ac:dyDescent="0.25">
      <c r="A35" s="177" t="s">
        <v>63</v>
      </c>
      <c r="B35" s="178"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2" customFormat="1" x14ac:dyDescent="0.25">
      <c r="A36" s="179" t="s">
        <v>168</v>
      </c>
      <c r="B36" s="182" t="s">
        <v>472</v>
      </c>
      <c r="C36" s="191"/>
      <c r="D36" s="191"/>
      <c r="E36" s="191"/>
      <c r="F36" s="191"/>
      <c r="G36" s="191">
        <v>0</v>
      </c>
      <c r="H36" s="191">
        <v>0</v>
      </c>
      <c r="I36" s="191" t="s">
        <v>461</v>
      </c>
      <c r="J36" s="191">
        <v>0</v>
      </c>
      <c r="K36" s="191" t="s">
        <v>461</v>
      </c>
      <c r="L36" s="191">
        <v>0</v>
      </c>
      <c r="M36" s="191" t="s">
        <v>461</v>
      </c>
      <c r="N36" s="191">
        <v>0</v>
      </c>
      <c r="O36" s="191" t="s">
        <v>461</v>
      </c>
      <c r="P36" s="191">
        <v>0</v>
      </c>
      <c r="Q36" s="191" t="s">
        <v>461</v>
      </c>
      <c r="R36" s="191">
        <v>0</v>
      </c>
      <c r="S36" s="191" t="s">
        <v>461</v>
      </c>
      <c r="T36" s="191">
        <v>0</v>
      </c>
      <c r="U36" s="191" t="s">
        <v>461</v>
      </c>
      <c r="V36" s="191">
        <v>0</v>
      </c>
      <c r="W36" s="191" t="s">
        <v>461</v>
      </c>
      <c r="X36" s="191">
        <v>0</v>
      </c>
      <c r="Y36" s="191" t="s">
        <v>461</v>
      </c>
      <c r="Z36" s="191">
        <v>0</v>
      </c>
      <c r="AA36" s="191" t="s">
        <v>461</v>
      </c>
      <c r="AB36" s="191">
        <v>0</v>
      </c>
      <c r="AC36" s="191">
        <v>0</v>
      </c>
    </row>
    <row r="37" spans="1:29" s="172" customFormat="1" ht="31.5" x14ac:dyDescent="0.25">
      <c r="A37" s="179" t="s">
        <v>167</v>
      </c>
      <c r="B37" s="182" t="s">
        <v>470</v>
      </c>
      <c r="C37" s="191"/>
      <c r="D37" s="191"/>
      <c r="E37" s="191"/>
      <c r="F37" s="191"/>
      <c r="G37" s="191">
        <v>0</v>
      </c>
      <c r="H37" s="191">
        <v>0</v>
      </c>
      <c r="I37" s="191" t="s">
        <v>461</v>
      </c>
      <c r="J37" s="191">
        <v>0</v>
      </c>
      <c r="K37" s="191" t="s">
        <v>461</v>
      </c>
      <c r="L37" s="191">
        <v>0</v>
      </c>
      <c r="M37" s="191" t="s">
        <v>461</v>
      </c>
      <c r="N37" s="191">
        <v>0</v>
      </c>
      <c r="O37" s="191" t="s">
        <v>461</v>
      </c>
      <c r="P37" s="191">
        <v>0</v>
      </c>
      <c r="Q37" s="191" t="s">
        <v>461</v>
      </c>
      <c r="R37" s="191">
        <v>0</v>
      </c>
      <c r="S37" s="191" t="s">
        <v>461</v>
      </c>
      <c r="T37" s="191">
        <v>0</v>
      </c>
      <c r="U37" s="191" t="s">
        <v>461</v>
      </c>
      <c r="V37" s="191">
        <v>0</v>
      </c>
      <c r="W37" s="191" t="s">
        <v>461</v>
      </c>
      <c r="X37" s="191">
        <v>0</v>
      </c>
      <c r="Y37" s="191" t="s">
        <v>461</v>
      </c>
      <c r="Z37" s="191">
        <v>0</v>
      </c>
      <c r="AA37" s="191" t="s">
        <v>461</v>
      </c>
      <c r="AB37" s="191">
        <v>0</v>
      </c>
      <c r="AC37" s="191">
        <v>0</v>
      </c>
    </row>
    <row r="38" spans="1:29" s="172" customFormat="1" x14ac:dyDescent="0.25">
      <c r="A38" s="179" t="s">
        <v>166</v>
      </c>
      <c r="B38" s="180" t="s">
        <v>157</v>
      </c>
      <c r="C38" s="191"/>
      <c r="D38" s="191"/>
      <c r="E38" s="191"/>
      <c r="F38" s="191"/>
      <c r="G38" s="191">
        <v>0</v>
      </c>
      <c r="H38" s="191">
        <v>0</v>
      </c>
      <c r="I38" s="191" t="s">
        <v>461</v>
      </c>
      <c r="J38" s="191">
        <v>0</v>
      </c>
      <c r="K38" s="191" t="s">
        <v>461</v>
      </c>
      <c r="L38" s="191">
        <v>0</v>
      </c>
      <c r="M38" s="191" t="s">
        <v>461</v>
      </c>
      <c r="N38" s="191">
        <v>0</v>
      </c>
      <c r="O38" s="191" t="s">
        <v>461</v>
      </c>
      <c r="P38" s="191">
        <v>0</v>
      </c>
      <c r="Q38" s="191" t="s">
        <v>461</v>
      </c>
      <c r="R38" s="191">
        <v>0</v>
      </c>
      <c r="S38" s="191" t="s">
        <v>461</v>
      </c>
      <c r="T38" s="191">
        <v>0</v>
      </c>
      <c r="U38" s="191" t="s">
        <v>461</v>
      </c>
      <c r="V38" s="191">
        <v>0</v>
      </c>
      <c r="W38" s="191" t="s">
        <v>461</v>
      </c>
      <c r="X38" s="191">
        <v>0</v>
      </c>
      <c r="Y38" s="191" t="s">
        <v>461</v>
      </c>
      <c r="Z38" s="191">
        <v>0</v>
      </c>
      <c r="AA38" s="191" t="s">
        <v>461</v>
      </c>
      <c r="AB38" s="191">
        <v>0</v>
      </c>
      <c r="AC38" s="191">
        <v>0</v>
      </c>
    </row>
    <row r="39" spans="1:29" s="172" customFormat="1" x14ac:dyDescent="0.25">
      <c r="A39" s="179" t="s">
        <v>165</v>
      </c>
      <c r="B39" s="180" t="s">
        <v>504</v>
      </c>
      <c r="C39" s="191"/>
      <c r="D39" s="191"/>
      <c r="E39" s="191"/>
      <c r="F39" s="191"/>
      <c r="G39" s="191">
        <v>0</v>
      </c>
      <c r="H39" s="191">
        <v>0</v>
      </c>
      <c r="I39" s="191" t="s">
        <v>461</v>
      </c>
      <c r="J39" s="191">
        <v>0</v>
      </c>
      <c r="K39" s="191" t="s">
        <v>461</v>
      </c>
      <c r="L39" s="191">
        <v>0</v>
      </c>
      <c r="M39" s="191" t="s">
        <v>461</v>
      </c>
      <c r="N39" s="191">
        <v>0</v>
      </c>
      <c r="O39" s="191" t="s">
        <v>461</v>
      </c>
      <c r="P39" s="191">
        <v>0</v>
      </c>
      <c r="Q39" s="191" t="s">
        <v>461</v>
      </c>
      <c r="R39" s="191">
        <v>0</v>
      </c>
      <c r="S39" s="191" t="s">
        <v>461</v>
      </c>
      <c r="T39" s="191">
        <v>0</v>
      </c>
      <c r="U39" s="191" t="s">
        <v>461</v>
      </c>
      <c r="V39" s="191">
        <v>0</v>
      </c>
      <c r="W39" s="191" t="s">
        <v>461</v>
      </c>
      <c r="X39" s="191">
        <v>0</v>
      </c>
      <c r="Y39" s="191" t="s">
        <v>461</v>
      </c>
      <c r="Z39" s="191">
        <v>0</v>
      </c>
      <c r="AA39" s="191" t="s">
        <v>461</v>
      </c>
      <c r="AB39" s="191">
        <v>0</v>
      </c>
      <c r="AC39" s="191">
        <v>0</v>
      </c>
    </row>
    <row r="40" spans="1:29" s="172" customFormat="1" x14ac:dyDescent="0.25">
      <c r="A40" s="179" t="s">
        <v>164</v>
      </c>
      <c r="B40" s="180" t="s">
        <v>473</v>
      </c>
      <c r="C40" s="191"/>
      <c r="D40" s="191"/>
      <c r="E40" s="191"/>
      <c r="F40" s="191"/>
      <c r="G40" s="191">
        <v>0</v>
      </c>
      <c r="H40" s="191">
        <v>0</v>
      </c>
      <c r="I40" s="191" t="s">
        <v>461</v>
      </c>
      <c r="J40" s="191">
        <v>0</v>
      </c>
      <c r="K40" s="191" t="s">
        <v>461</v>
      </c>
      <c r="L40" s="191">
        <v>0</v>
      </c>
      <c r="M40" s="191" t="s">
        <v>461</v>
      </c>
      <c r="N40" s="191">
        <v>0</v>
      </c>
      <c r="O40" s="191" t="s">
        <v>461</v>
      </c>
      <c r="P40" s="191">
        <v>0</v>
      </c>
      <c r="Q40" s="191" t="s">
        <v>461</v>
      </c>
      <c r="R40" s="191">
        <v>0</v>
      </c>
      <c r="S40" s="191" t="s">
        <v>461</v>
      </c>
      <c r="T40" s="191">
        <v>0</v>
      </c>
      <c r="U40" s="191" t="s">
        <v>461</v>
      </c>
      <c r="V40" s="191">
        <v>0</v>
      </c>
      <c r="W40" s="191" t="s">
        <v>461</v>
      </c>
      <c r="X40" s="191">
        <v>0</v>
      </c>
      <c r="Y40" s="191" t="s">
        <v>461</v>
      </c>
      <c r="Z40" s="191">
        <v>0</v>
      </c>
      <c r="AA40" s="191" t="s">
        <v>461</v>
      </c>
      <c r="AB40" s="191">
        <v>0</v>
      </c>
      <c r="AC40" s="191">
        <v>0</v>
      </c>
    </row>
    <row r="41" spans="1:29" s="172" customFormat="1" x14ac:dyDescent="0.25">
      <c r="A41" s="179" t="s">
        <v>163</v>
      </c>
      <c r="B41" s="180" t="s">
        <v>474</v>
      </c>
      <c r="C41" s="191"/>
      <c r="D41" s="191"/>
      <c r="E41" s="191"/>
      <c r="F41" s="191"/>
      <c r="G41" s="191">
        <v>0</v>
      </c>
      <c r="H41" s="191">
        <v>0</v>
      </c>
      <c r="I41" s="191" t="s">
        <v>461</v>
      </c>
      <c r="J41" s="191">
        <v>0</v>
      </c>
      <c r="K41" s="191" t="s">
        <v>461</v>
      </c>
      <c r="L41" s="191">
        <v>0</v>
      </c>
      <c r="M41" s="191" t="s">
        <v>461</v>
      </c>
      <c r="N41" s="191">
        <v>0</v>
      </c>
      <c r="O41" s="191" t="s">
        <v>461</v>
      </c>
      <c r="P41" s="191">
        <v>0</v>
      </c>
      <c r="Q41" s="191" t="s">
        <v>461</v>
      </c>
      <c r="R41" s="191">
        <v>0</v>
      </c>
      <c r="S41" s="191" t="s">
        <v>461</v>
      </c>
      <c r="T41" s="191">
        <v>0</v>
      </c>
      <c r="U41" s="191" t="s">
        <v>461</v>
      </c>
      <c r="V41" s="191">
        <v>0</v>
      </c>
      <c r="W41" s="191" t="s">
        <v>461</v>
      </c>
      <c r="X41" s="191">
        <v>0</v>
      </c>
      <c r="Y41" s="191" t="s">
        <v>461</v>
      </c>
      <c r="Z41" s="191">
        <v>0</v>
      </c>
      <c r="AA41" s="191" t="s">
        <v>461</v>
      </c>
      <c r="AB41" s="191">
        <v>0</v>
      </c>
      <c r="AC41" s="191">
        <v>0</v>
      </c>
    </row>
    <row r="42" spans="1:29" s="172" customFormat="1" x14ac:dyDescent="0.25">
      <c r="A42" s="179" t="s">
        <v>162</v>
      </c>
      <c r="B42" s="180" t="s">
        <v>475</v>
      </c>
      <c r="C42" s="191"/>
      <c r="D42" s="191"/>
      <c r="E42" s="191"/>
      <c r="F42" s="191"/>
      <c r="G42" s="191">
        <v>0</v>
      </c>
      <c r="H42" s="191">
        <v>0</v>
      </c>
      <c r="I42" s="191" t="s">
        <v>461</v>
      </c>
      <c r="J42" s="191">
        <v>0</v>
      </c>
      <c r="K42" s="191" t="s">
        <v>461</v>
      </c>
      <c r="L42" s="191">
        <v>0</v>
      </c>
      <c r="M42" s="191" t="s">
        <v>461</v>
      </c>
      <c r="N42" s="191">
        <v>0</v>
      </c>
      <c r="O42" s="191" t="s">
        <v>461</v>
      </c>
      <c r="P42" s="191">
        <v>0</v>
      </c>
      <c r="Q42" s="191" t="s">
        <v>461</v>
      </c>
      <c r="R42" s="191">
        <v>0</v>
      </c>
      <c r="S42" s="191" t="s">
        <v>461</v>
      </c>
      <c r="T42" s="191">
        <v>0</v>
      </c>
      <c r="U42" s="191" t="s">
        <v>461</v>
      </c>
      <c r="V42" s="191">
        <v>0</v>
      </c>
      <c r="W42" s="191" t="s">
        <v>461</v>
      </c>
      <c r="X42" s="191">
        <v>0</v>
      </c>
      <c r="Y42" s="191" t="s">
        <v>461</v>
      </c>
      <c r="Z42" s="191">
        <v>0</v>
      </c>
      <c r="AA42" s="191" t="s">
        <v>461</v>
      </c>
      <c r="AB42" s="191">
        <v>0</v>
      </c>
      <c r="AC42" s="191">
        <v>0</v>
      </c>
    </row>
    <row r="43" spans="1:29" s="172" customFormat="1" x14ac:dyDescent="0.25">
      <c r="A43" s="179" t="s">
        <v>476</v>
      </c>
      <c r="B43" s="180" t="s">
        <v>477</v>
      </c>
      <c r="C43" s="191"/>
      <c r="D43" s="191"/>
      <c r="E43" s="191"/>
      <c r="F43" s="191"/>
      <c r="G43" s="191">
        <v>0</v>
      </c>
      <c r="H43" s="191">
        <v>0</v>
      </c>
      <c r="I43" s="191" t="s">
        <v>461</v>
      </c>
      <c r="J43" s="191">
        <v>0</v>
      </c>
      <c r="K43" s="191" t="s">
        <v>461</v>
      </c>
      <c r="L43" s="191">
        <v>0</v>
      </c>
      <c r="M43" s="191" t="s">
        <v>461</v>
      </c>
      <c r="N43" s="191">
        <v>0</v>
      </c>
      <c r="O43" s="191" t="s">
        <v>461</v>
      </c>
      <c r="P43" s="191">
        <v>0</v>
      </c>
      <c r="Q43" s="191" t="s">
        <v>461</v>
      </c>
      <c r="R43" s="191">
        <v>0</v>
      </c>
      <c r="S43" s="191" t="s">
        <v>461</v>
      </c>
      <c r="T43" s="191">
        <v>0</v>
      </c>
      <c r="U43" s="191" t="s">
        <v>461</v>
      </c>
      <c r="V43" s="191">
        <v>0</v>
      </c>
      <c r="W43" s="191" t="s">
        <v>461</v>
      </c>
      <c r="X43" s="191">
        <v>0</v>
      </c>
      <c r="Y43" s="191" t="s">
        <v>461</v>
      </c>
      <c r="Z43" s="191">
        <v>0</v>
      </c>
      <c r="AA43" s="191" t="s">
        <v>461</v>
      </c>
      <c r="AB43" s="191">
        <v>0</v>
      </c>
      <c r="AC43" s="191">
        <v>0</v>
      </c>
    </row>
    <row r="44" spans="1:29" s="172" customFormat="1" x14ac:dyDescent="0.25">
      <c r="A44" s="179" t="s">
        <v>478</v>
      </c>
      <c r="B44" s="180" t="s">
        <v>479</v>
      </c>
      <c r="C44" s="191"/>
      <c r="D44" s="191"/>
      <c r="E44" s="191"/>
      <c r="F44" s="191"/>
      <c r="G44" s="191">
        <v>0</v>
      </c>
      <c r="H44" s="191">
        <v>0</v>
      </c>
      <c r="I44" s="191" t="s">
        <v>461</v>
      </c>
      <c r="J44" s="191">
        <v>0</v>
      </c>
      <c r="K44" s="191" t="s">
        <v>461</v>
      </c>
      <c r="L44" s="191">
        <v>0</v>
      </c>
      <c r="M44" s="191" t="s">
        <v>461</v>
      </c>
      <c r="N44" s="191">
        <v>0</v>
      </c>
      <c r="O44" s="191" t="s">
        <v>461</v>
      </c>
      <c r="P44" s="191">
        <v>0</v>
      </c>
      <c r="Q44" s="191" t="s">
        <v>461</v>
      </c>
      <c r="R44" s="191">
        <v>0</v>
      </c>
      <c r="S44" s="191" t="s">
        <v>461</v>
      </c>
      <c r="T44" s="191">
        <v>0</v>
      </c>
      <c r="U44" s="191" t="s">
        <v>461</v>
      </c>
      <c r="V44" s="191">
        <v>0</v>
      </c>
      <c r="W44" s="191" t="s">
        <v>461</v>
      </c>
      <c r="X44" s="191">
        <v>0</v>
      </c>
      <c r="Y44" s="191" t="s">
        <v>461</v>
      </c>
      <c r="Z44" s="191">
        <v>0</v>
      </c>
      <c r="AA44" s="191" t="s">
        <v>461</v>
      </c>
      <c r="AB44" s="191">
        <v>0</v>
      </c>
      <c r="AC44" s="191">
        <v>0</v>
      </c>
    </row>
    <row r="45" spans="1:29" s="172" customFormat="1" x14ac:dyDescent="0.25">
      <c r="A45" s="179" t="s">
        <v>480</v>
      </c>
      <c r="B45" s="180" t="s">
        <v>481</v>
      </c>
      <c r="C45" s="191"/>
      <c r="D45" s="191"/>
      <c r="E45" s="191"/>
      <c r="F45" s="191"/>
      <c r="G45" s="191">
        <v>0</v>
      </c>
      <c r="H45" s="191">
        <v>0</v>
      </c>
      <c r="I45" s="191" t="s">
        <v>461</v>
      </c>
      <c r="J45" s="191">
        <v>0</v>
      </c>
      <c r="K45" s="191" t="s">
        <v>461</v>
      </c>
      <c r="L45" s="191">
        <v>0</v>
      </c>
      <c r="M45" s="191" t="s">
        <v>461</v>
      </c>
      <c r="N45" s="191">
        <v>0</v>
      </c>
      <c r="O45" s="191" t="s">
        <v>461</v>
      </c>
      <c r="P45" s="191">
        <v>0</v>
      </c>
      <c r="Q45" s="191" t="s">
        <v>461</v>
      </c>
      <c r="R45" s="191">
        <v>0</v>
      </c>
      <c r="S45" s="191" t="s">
        <v>461</v>
      </c>
      <c r="T45" s="191">
        <v>0</v>
      </c>
      <c r="U45" s="191" t="s">
        <v>461</v>
      </c>
      <c r="V45" s="191">
        <v>0</v>
      </c>
      <c r="W45" s="191" t="s">
        <v>461</v>
      </c>
      <c r="X45" s="191">
        <v>0</v>
      </c>
      <c r="Y45" s="191" t="s">
        <v>461</v>
      </c>
      <c r="Z45" s="191">
        <v>0</v>
      </c>
      <c r="AA45" s="191" t="s">
        <v>461</v>
      </c>
      <c r="AB45" s="191">
        <v>0</v>
      </c>
      <c r="AC45" s="191">
        <v>0</v>
      </c>
    </row>
    <row r="46" spans="1:29" s="172" customFormat="1" x14ac:dyDescent="0.25">
      <c r="A46" s="179" t="s">
        <v>482</v>
      </c>
      <c r="B46" s="180" t="s">
        <v>483</v>
      </c>
      <c r="C46" s="191"/>
      <c r="D46" s="191"/>
      <c r="E46" s="191"/>
      <c r="F46" s="191"/>
      <c r="G46" s="191">
        <v>0</v>
      </c>
      <c r="H46" s="191">
        <v>0</v>
      </c>
      <c r="I46" s="191" t="s">
        <v>461</v>
      </c>
      <c r="J46" s="191">
        <v>0</v>
      </c>
      <c r="K46" s="191" t="s">
        <v>461</v>
      </c>
      <c r="L46" s="191">
        <v>0</v>
      </c>
      <c r="M46" s="191" t="s">
        <v>461</v>
      </c>
      <c r="N46" s="191">
        <v>0</v>
      </c>
      <c r="O46" s="191" t="s">
        <v>461</v>
      </c>
      <c r="P46" s="191">
        <v>0</v>
      </c>
      <c r="Q46" s="191" t="s">
        <v>461</v>
      </c>
      <c r="R46" s="191">
        <v>0</v>
      </c>
      <c r="S46" s="191" t="s">
        <v>461</v>
      </c>
      <c r="T46" s="191">
        <v>0</v>
      </c>
      <c r="U46" s="191" t="s">
        <v>461</v>
      </c>
      <c r="V46" s="191">
        <v>0</v>
      </c>
      <c r="W46" s="191" t="s">
        <v>461</v>
      </c>
      <c r="X46" s="191">
        <v>0</v>
      </c>
      <c r="Y46" s="191" t="s">
        <v>461</v>
      </c>
      <c r="Z46" s="191">
        <v>0</v>
      </c>
      <c r="AA46" s="191" t="s">
        <v>461</v>
      </c>
      <c r="AB46" s="191">
        <v>0</v>
      </c>
      <c r="AC46" s="191">
        <v>0</v>
      </c>
    </row>
    <row r="47" spans="1:29" s="172" customFormat="1" x14ac:dyDescent="0.25">
      <c r="A47" s="177" t="s">
        <v>62</v>
      </c>
      <c r="B47" s="178"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72" customFormat="1" x14ac:dyDescent="0.25">
      <c r="A48" s="179" t="s">
        <v>160</v>
      </c>
      <c r="B48" s="182" t="s">
        <v>472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72" customFormat="1" ht="31.5" x14ac:dyDescent="0.25">
      <c r="A49" s="179" t="s">
        <v>159</v>
      </c>
      <c r="B49" s="182" t="s">
        <v>470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72" customFormat="1" x14ac:dyDescent="0.25">
      <c r="A50" s="179" t="s">
        <v>158</v>
      </c>
      <c r="B50" s="180"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72" customFormat="1" ht="31.5" x14ac:dyDescent="0.25">
      <c r="A51" s="179" t="s">
        <v>156</v>
      </c>
      <c r="B51" s="180"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72" customFormat="1" ht="31.5" x14ac:dyDescent="0.25">
      <c r="A52" s="179" t="s">
        <v>154</v>
      </c>
      <c r="B52" s="180"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72" customFormat="1" x14ac:dyDescent="0.25">
      <c r="A53" s="179" t="s">
        <v>152</v>
      </c>
      <c r="B53" s="180"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72" customFormat="1" x14ac:dyDescent="0.25">
      <c r="A54" s="179" t="s">
        <v>150</v>
      </c>
      <c r="B54" s="180" t="s">
        <v>473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72" customFormat="1" x14ac:dyDescent="0.25">
      <c r="A55" s="179" t="s">
        <v>484</v>
      </c>
      <c r="B55" s="180" t="s">
        <v>474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72" customFormat="1" x14ac:dyDescent="0.25">
      <c r="A56" s="179" t="s">
        <v>485</v>
      </c>
      <c r="B56" s="180" t="s">
        <v>475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72" customFormat="1" x14ac:dyDescent="0.25">
      <c r="A57" s="179" t="s">
        <v>486</v>
      </c>
      <c r="B57" s="180" t="s">
        <v>477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72" customFormat="1" x14ac:dyDescent="0.25">
      <c r="A58" s="179" t="s">
        <v>487</v>
      </c>
      <c r="B58" s="180" t="s">
        <v>479</v>
      </c>
      <c r="C58" s="191">
        <v>5</v>
      </c>
      <c r="D58" s="191">
        <v>0</v>
      </c>
      <c r="E58" s="191"/>
      <c r="F58" s="191"/>
      <c r="G58" s="191">
        <v>0</v>
      </c>
      <c r="H58" s="191">
        <v>5</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5</v>
      </c>
      <c r="AC58" s="191">
        <v>0</v>
      </c>
    </row>
    <row r="59" spans="1:29" s="172" customFormat="1" x14ac:dyDescent="0.25">
      <c r="A59" s="179" t="s">
        <v>488</v>
      </c>
      <c r="B59" s="180" t="s">
        <v>481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72" customFormat="1" x14ac:dyDescent="0.25">
      <c r="A60" s="179" t="s">
        <v>489</v>
      </c>
      <c r="B60" s="180" t="s">
        <v>483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72" customFormat="1" ht="35.25" customHeight="1" x14ac:dyDescent="0.25">
      <c r="A61" s="177" t="s">
        <v>60</v>
      </c>
      <c r="B61" s="178"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72" customFormat="1" x14ac:dyDescent="0.25">
      <c r="A62" s="179" t="s">
        <v>148</v>
      </c>
      <c r="B62" s="180" t="s">
        <v>147</v>
      </c>
      <c r="C62" s="191">
        <v>9.9054900000000021</v>
      </c>
      <c r="D62" s="191">
        <v>0.75939000000000001</v>
      </c>
      <c r="E62" s="191"/>
      <c r="F62" s="191"/>
      <c r="G62" s="191">
        <v>0</v>
      </c>
      <c r="H62" s="191">
        <v>9.9054900000000021</v>
      </c>
      <c r="I62" s="191"/>
      <c r="J62" s="191">
        <v>0</v>
      </c>
      <c r="K62" s="191"/>
      <c r="L62" s="191">
        <v>0</v>
      </c>
      <c r="M62" s="191"/>
      <c r="N62" s="191">
        <v>0</v>
      </c>
      <c r="O62" s="191"/>
      <c r="P62" s="191">
        <v>0</v>
      </c>
      <c r="Q62" s="191"/>
      <c r="R62" s="191">
        <v>0</v>
      </c>
      <c r="S62" s="191"/>
      <c r="T62" s="191">
        <v>0</v>
      </c>
      <c r="U62" s="191"/>
      <c r="V62" s="191">
        <v>0</v>
      </c>
      <c r="W62" s="191"/>
      <c r="X62" s="191">
        <v>0</v>
      </c>
      <c r="Y62" s="191"/>
      <c r="Z62" s="191">
        <v>0</v>
      </c>
      <c r="AA62" s="191"/>
      <c r="AB62" s="191">
        <v>9.9054900000000021</v>
      </c>
      <c r="AC62" s="191">
        <v>0</v>
      </c>
    </row>
    <row r="63" spans="1:29" s="172" customFormat="1" x14ac:dyDescent="0.25">
      <c r="A63" s="179" t="s">
        <v>146</v>
      </c>
      <c r="B63" s="180"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72" customFormat="1" x14ac:dyDescent="0.25">
      <c r="A64" s="179" t="s">
        <v>145</v>
      </c>
      <c r="B64" s="182"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72" customFormat="1" x14ac:dyDescent="0.25">
      <c r="A65" s="179" t="s">
        <v>144</v>
      </c>
      <c r="B65" s="182"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72" customFormat="1" x14ac:dyDescent="0.25">
      <c r="A66" s="179" t="s">
        <v>143</v>
      </c>
      <c r="B66" s="182"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72" customFormat="1" x14ac:dyDescent="0.25">
      <c r="A67" s="179" t="s">
        <v>142</v>
      </c>
      <c r="B67" s="182" t="s">
        <v>473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72" customFormat="1" x14ac:dyDescent="0.25">
      <c r="A68" s="179" t="s">
        <v>490</v>
      </c>
      <c r="B68" s="182" t="s">
        <v>474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72" customFormat="1" x14ac:dyDescent="0.25">
      <c r="A69" s="179" t="s">
        <v>491</v>
      </c>
      <c r="B69" s="182" t="s">
        <v>475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72" customFormat="1" x14ac:dyDescent="0.25">
      <c r="A70" s="179" t="s">
        <v>492</v>
      </c>
      <c r="B70" s="182" t="s">
        <v>477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72" customFormat="1" x14ac:dyDescent="0.25">
      <c r="A71" s="179" t="s">
        <v>493</v>
      </c>
      <c r="B71" s="182" t="s">
        <v>479</v>
      </c>
      <c r="C71" s="191"/>
      <c r="D71" s="191"/>
      <c r="E71" s="191"/>
      <c r="F71" s="191"/>
      <c r="G71" s="191">
        <v>0</v>
      </c>
      <c r="H71" s="191">
        <v>5</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5</v>
      </c>
      <c r="AC71" s="191">
        <v>0</v>
      </c>
    </row>
    <row r="72" spans="1:29" s="172" customFormat="1" x14ac:dyDescent="0.25">
      <c r="A72" s="179" t="s">
        <v>494</v>
      </c>
      <c r="B72" s="182" t="s">
        <v>481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72" customFormat="1" x14ac:dyDescent="0.25">
      <c r="A73" s="179" t="s">
        <v>495</v>
      </c>
      <c r="B73" s="182" t="s">
        <v>483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72" customFormat="1" ht="36.75" customHeight="1" x14ac:dyDescent="0.25">
      <c r="A74" s="177" t="s">
        <v>59</v>
      </c>
      <c r="B74" s="183"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72" customFormat="1" x14ac:dyDescent="0.25">
      <c r="A75" s="177" t="s">
        <v>57</v>
      </c>
      <c r="B75" s="178"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72" customFormat="1" x14ac:dyDescent="0.25">
      <c r="A76" s="179" t="s">
        <v>231</v>
      </c>
      <c r="B76" s="182" t="s">
        <v>472</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72" customFormat="1" ht="31.5" x14ac:dyDescent="0.25">
      <c r="A77" s="179" t="s">
        <v>232</v>
      </c>
      <c r="B77" s="182" t="s">
        <v>470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72" customFormat="1" x14ac:dyDescent="0.25">
      <c r="A78" s="179" t="s">
        <v>233</v>
      </c>
      <c r="B78" s="180"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72" customFormat="1" x14ac:dyDescent="0.25">
      <c r="A79" s="179" t="s">
        <v>234</v>
      </c>
      <c r="B79" s="180" t="s">
        <v>471</v>
      </c>
      <c r="C79" s="192"/>
      <c r="D79" s="193"/>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3"/>
      <c r="X79" s="191">
        <v>0</v>
      </c>
      <c r="Y79" s="193"/>
      <c r="Z79" s="191">
        <v>0</v>
      </c>
      <c r="AA79" s="193"/>
      <c r="AB79" s="191">
        <v>0</v>
      </c>
      <c r="AC79" s="191">
        <v>0</v>
      </c>
    </row>
    <row r="80" spans="1:29" s="172" customFormat="1" x14ac:dyDescent="0.25">
      <c r="A80" s="179" t="s">
        <v>235</v>
      </c>
      <c r="B80" s="180" t="s">
        <v>473</v>
      </c>
      <c r="C80" s="192"/>
      <c r="D80" s="193"/>
      <c r="E80" s="191"/>
      <c r="F80" s="191"/>
      <c r="G80" s="191">
        <v>0</v>
      </c>
      <c r="H80" s="191">
        <v>0</v>
      </c>
      <c r="I80" s="191"/>
      <c r="J80" s="191">
        <v>0</v>
      </c>
      <c r="K80" s="191"/>
      <c r="L80" s="191">
        <v>0</v>
      </c>
      <c r="M80" s="191"/>
      <c r="N80" s="191">
        <v>0</v>
      </c>
      <c r="O80" s="191"/>
      <c r="P80" s="191">
        <v>0</v>
      </c>
      <c r="Q80" s="191"/>
      <c r="R80" s="191">
        <v>0</v>
      </c>
      <c r="S80" s="191"/>
      <c r="T80" s="191">
        <v>0</v>
      </c>
      <c r="U80" s="191"/>
      <c r="V80" s="191">
        <v>0</v>
      </c>
      <c r="W80" s="193"/>
      <c r="X80" s="191">
        <v>0</v>
      </c>
      <c r="Y80" s="193"/>
      <c r="Z80" s="191">
        <v>0</v>
      </c>
      <c r="AA80" s="193"/>
      <c r="AB80" s="191">
        <v>0</v>
      </c>
      <c r="AC80" s="191">
        <v>0</v>
      </c>
    </row>
    <row r="81" spans="1:29" s="172" customFormat="1" x14ac:dyDescent="0.25">
      <c r="A81" s="179" t="s">
        <v>496</v>
      </c>
      <c r="B81" s="180" t="s">
        <v>474</v>
      </c>
      <c r="C81" s="192"/>
      <c r="D81" s="193"/>
      <c r="E81" s="191"/>
      <c r="F81" s="191"/>
      <c r="G81" s="191">
        <v>0</v>
      </c>
      <c r="H81" s="191">
        <v>0</v>
      </c>
      <c r="I81" s="191"/>
      <c r="J81" s="191">
        <v>0</v>
      </c>
      <c r="K81" s="191"/>
      <c r="L81" s="191">
        <v>0</v>
      </c>
      <c r="M81" s="191"/>
      <c r="N81" s="191">
        <v>0</v>
      </c>
      <c r="O81" s="191"/>
      <c r="P81" s="191">
        <v>0</v>
      </c>
      <c r="Q81" s="191"/>
      <c r="R81" s="191">
        <v>0</v>
      </c>
      <c r="S81" s="191"/>
      <c r="T81" s="191">
        <v>0</v>
      </c>
      <c r="U81" s="191"/>
      <c r="V81" s="191">
        <v>0</v>
      </c>
      <c r="W81" s="193"/>
      <c r="X81" s="191">
        <v>0</v>
      </c>
      <c r="Y81" s="193"/>
      <c r="Z81" s="191">
        <v>0</v>
      </c>
      <c r="AA81" s="193"/>
      <c r="AB81" s="191">
        <v>0</v>
      </c>
      <c r="AC81" s="191">
        <v>0</v>
      </c>
    </row>
    <row r="82" spans="1:29" s="172" customFormat="1" x14ac:dyDescent="0.25">
      <c r="A82" s="179" t="s">
        <v>497</v>
      </c>
      <c r="B82" s="180" t="s">
        <v>475</v>
      </c>
      <c r="C82" s="192"/>
      <c r="D82" s="193"/>
      <c r="E82" s="191"/>
      <c r="F82" s="191"/>
      <c r="G82" s="191">
        <v>0</v>
      </c>
      <c r="H82" s="191">
        <v>0</v>
      </c>
      <c r="I82" s="191"/>
      <c r="J82" s="191">
        <v>0</v>
      </c>
      <c r="K82" s="191"/>
      <c r="L82" s="191">
        <v>0</v>
      </c>
      <c r="M82" s="191"/>
      <c r="N82" s="191">
        <v>0</v>
      </c>
      <c r="O82" s="191"/>
      <c r="P82" s="191">
        <v>0</v>
      </c>
      <c r="Q82" s="191"/>
      <c r="R82" s="191">
        <v>0</v>
      </c>
      <c r="S82" s="191"/>
      <c r="T82" s="191">
        <v>0</v>
      </c>
      <c r="U82" s="191"/>
      <c r="V82" s="191">
        <v>0</v>
      </c>
      <c r="W82" s="193"/>
      <c r="X82" s="191">
        <v>0</v>
      </c>
      <c r="Y82" s="193"/>
      <c r="Z82" s="191">
        <v>0</v>
      </c>
      <c r="AA82" s="193"/>
      <c r="AB82" s="191">
        <v>0</v>
      </c>
      <c r="AC82" s="191">
        <v>0</v>
      </c>
    </row>
    <row r="83" spans="1:29" s="172" customFormat="1" x14ac:dyDescent="0.25">
      <c r="A83" s="179" t="s">
        <v>498</v>
      </c>
      <c r="B83" s="180" t="s">
        <v>477</v>
      </c>
      <c r="C83" s="192"/>
      <c r="D83" s="193"/>
      <c r="E83" s="191"/>
      <c r="F83" s="191"/>
      <c r="G83" s="191">
        <v>0</v>
      </c>
      <c r="H83" s="191">
        <v>0</v>
      </c>
      <c r="I83" s="191"/>
      <c r="J83" s="191">
        <v>0</v>
      </c>
      <c r="K83" s="191"/>
      <c r="L83" s="191">
        <v>0</v>
      </c>
      <c r="M83" s="191"/>
      <c r="N83" s="191">
        <v>0</v>
      </c>
      <c r="O83" s="191"/>
      <c r="P83" s="191">
        <v>0</v>
      </c>
      <c r="Q83" s="191"/>
      <c r="R83" s="191">
        <v>0</v>
      </c>
      <c r="S83" s="191"/>
      <c r="T83" s="191">
        <v>0</v>
      </c>
      <c r="U83" s="191"/>
      <c r="V83" s="191">
        <v>0</v>
      </c>
      <c r="W83" s="193"/>
      <c r="X83" s="191">
        <v>0</v>
      </c>
      <c r="Y83" s="193"/>
      <c r="Z83" s="191">
        <v>0</v>
      </c>
      <c r="AA83" s="193"/>
      <c r="AB83" s="191">
        <v>0</v>
      </c>
      <c r="AC83" s="191">
        <v>0</v>
      </c>
    </row>
    <row r="84" spans="1:29" s="172" customFormat="1" x14ac:dyDescent="0.25">
      <c r="A84" s="179" t="s">
        <v>499</v>
      </c>
      <c r="B84" s="180" t="s">
        <v>479</v>
      </c>
      <c r="C84" s="192"/>
      <c r="D84" s="193"/>
      <c r="E84" s="191"/>
      <c r="F84" s="191"/>
      <c r="G84" s="191">
        <v>0</v>
      </c>
      <c r="H84" s="191">
        <v>0</v>
      </c>
      <c r="I84" s="191"/>
      <c r="J84" s="191">
        <v>0</v>
      </c>
      <c r="K84" s="191"/>
      <c r="L84" s="191">
        <v>0</v>
      </c>
      <c r="M84" s="191"/>
      <c r="N84" s="191">
        <v>0</v>
      </c>
      <c r="O84" s="191"/>
      <c r="P84" s="191">
        <v>0</v>
      </c>
      <c r="Q84" s="191"/>
      <c r="R84" s="191">
        <v>0</v>
      </c>
      <c r="S84" s="191"/>
      <c r="T84" s="191">
        <v>0</v>
      </c>
      <c r="U84" s="191"/>
      <c r="V84" s="191">
        <v>0</v>
      </c>
      <c r="W84" s="193"/>
      <c r="X84" s="191">
        <v>0</v>
      </c>
      <c r="Y84" s="193"/>
      <c r="Z84" s="191">
        <v>0</v>
      </c>
      <c r="AA84" s="193"/>
      <c r="AB84" s="191">
        <v>0</v>
      </c>
      <c r="AC84" s="191">
        <v>0</v>
      </c>
    </row>
    <row r="85" spans="1:29" s="172" customFormat="1" x14ac:dyDescent="0.25">
      <c r="A85" s="179" t="s">
        <v>500</v>
      </c>
      <c r="B85" s="180" t="s">
        <v>481</v>
      </c>
      <c r="C85" s="192"/>
      <c r="D85" s="193"/>
      <c r="E85" s="191"/>
      <c r="F85" s="191"/>
      <c r="G85" s="191">
        <v>0</v>
      </c>
      <c r="H85" s="191">
        <v>0</v>
      </c>
      <c r="I85" s="191"/>
      <c r="J85" s="191">
        <v>0</v>
      </c>
      <c r="K85" s="191"/>
      <c r="L85" s="191">
        <v>0</v>
      </c>
      <c r="M85" s="191"/>
      <c r="N85" s="191">
        <v>0</v>
      </c>
      <c r="O85" s="191"/>
      <c r="P85" s="191">
        <v>0</v>
      </c>
      <c r="Q85" s="191"/>
      <c r="R85" s="191">
        <v>0</v>
      </c>
      <c r="S85" s="191"/>
      <c r="T85" s="191">
        <v>0</v>
      </c>
      <c r="U85" s="191"/>
      <c r="V85" s="191">
        <v>0</v>
      </c>
      <c r="W85" s="193"/>
      <c r="X85" s="191">
        <v>0</v>
      </c>
      <c r="Y85" s="193"/>
      <c r="Z85" s="191">
        <v>0</v>
      </c>
      <c r="AA85" s="193"/>
      <c r="AB85" s="191">
        <v>0</v>
      </c>
      <c r="AC85" s="191">
        <v>0</v>
      </c>
    </row>
    <row r="86" spans="1:29" s="172" customFormat="1" x14ac:dyDescent="0.25">
      <c r="A86" s="179" t="s">
        <v>501</v>
      </c>
      <c r="B86" s="180" t="s">
        <v>483</v>
      </c>
      <c r="C86" s="194"/>
      <c r="D86" s="193"/>
      <c r="E86" s="191"/>
      <c r="F86" s="191"/>
      <c r="G86" s="191">
        <v>0</v>
      </c>
      <c r="H86" s="191">
        <v>0</v>
      </c>
      <c r="I86" s="191"/>
      <c r="J86" s="191">
        <v>0</v>
      </c>
      <c r="K86" s="191"/>
      <c r="L86" s="191">
        <v>0</v>
      </c>
      <c r="M86" s="191"/>
      <c r="N86" s="191">
        <v>0</v>
      </c>
      <c r="O86" s="191"/>
      <c r="P86" s="191">
        <v>0</v>
      </c>
      <c r="Q86" s="191"/>
      <c r="R86" s="191">
        <v>0</v>
      </c>
      <c r="S86" s="191"/>
      <c r="T86" s="191">
        <v>0</v>
      </c>
      <c r="U86" s="191"/>
      <c r="V86" s="191">
        <v>0</v>
      </c>
      <c r="W86" s="193"/>
      <c r="X86" s="191">
        <v>0</v>
      </c>
      <c r="Y86" s="193"/>
      <c r="Z86" s="191">
        <v>0</v>
      </c>
      <c r="AA86" s="193"/>
      <c r="AB86" s="191">
        <v>0</v>
      </c>
      <c r="AC86" s="191">
        <v>0</v>
      </c>
    </row>
    <row r="87" spans="1:29" x14ac:dyDescent="0.25">
      <c r="G87" s="158"/>
      <c r="H87" s="158"/>
      <c r="I87" s="158"/>
      <c r="J87" s="158"/>
      <c r="K87" s="158"/>
      <c r="L87" s="158"/>
      <c r="M87" s="158"/>
      <c r="N87" s="158"/>
      <c r="O87" s="158"/>
    </row>
    <row r="88" spans="1:29" x14ac:dyDescent="0.25">
      <c r="G88" s="158"/>
      <c r="H88" s="158"/>
      <c r="I88" s="158"/>
      <c r="J88" s="158"/>
      <c r="K88" s="158"/>
      <c r="L88" s="158"/>
      <c r="M88" s="158"/>
      <c r="N88" s="158"/>
      <c r="O88" s="158"/>
    </row>
    <row r="89" spans="1:29" x14ac:dyDescent="0.25">
      <c r="G89" s="158"/>
      <c r="H89" s="158"/>
      <c r="I89" s="158"/>
      <c r="J89" s="158"/>
      <c r="K89" s="158"/>
      <c r="L89" s="158"/>
      <c r="M89" s="158"/>
      <c r="N89" s="158"/>
      <c r="O89" s="158"/>
    </row>
    <row r="90" spans="1:29" x14ac:dyDescent="0.25">
      <c r="G90" s="158"/>
      <c r="H90" s="158"/>
      <c r="I90" s="158"/>
      <c r="J90" s="158"/>
      <c r="K90" s="158"/>
      <c r="L90" s="158"/>
      <c r="M90" s="158"/>
      <c r="N90" s="158"/>
      <c r="O90" s="158"/>
    </row>
    <row r="91" spans="1:29" x14ac:dyDescent="0.25">
      <c r="G91" s="158"/>
      <c r="H91" s="158"/>
      <c r="I91" s="158"/>
      <c r="J91" s="158"/>
      <c r="K91" s="158"/>
      <c r="L91" s="158"/>
      <c r="M91" s="158"/>
      <c r="N91" s="158"/>
      <c r="O91" s="158"/>
    </row>
    <row r="92" spans="1:29" x14ac:dyDescent="0.25">
      <c r="G92" s="158"/>
      <c r="H92" s="158"/>
      <c r="I92" s="158"/>
      <c r="J92" s="158"/>
      <c r="K92" s="158"/>
      <c r="L92" s="158"/>
      <c r="M92" s="158"/>
      <c r="N92" s="158"/>
      <c r="O92" s="158"/>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28.5" customHeight="1" x14ac:dyDescent="0.25">
      <c r="A12" s="275" t="str">
        <f>'1. паспорт местоположение'!A12:C12</f>
        <v>H_TP3500.PR.0035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8" t="s">
        <v>433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444</v>
      </c>
      <c r="F22" s="434"/>
      <c r="G22" s="434"/>
      <c r="H22" s="434"/>
      <c r="I22" s="434"/>
      <c r="J22" s="434"/>
      <c r="K22" s="434"/>
      <c r="L22" s="435"/>
      <c r="M22" s="419" t="s">
        <v>50</v>
      </c>
      <c r="N22" s="419" t="s">
        <v>49</v>
      </c>
      <c r="O22" s="419" t="s">
        <v>48</v>
      </c>
      <c r="P22" s="414" t="s">
        <v>244</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352</v>
      </c>
      <c r="J23" s="417" t="s">
        <v>353</v>
      </c>
      <c r="K23" s="417" t="s">
        <v>354</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3" t="s">
        <v>14</v>
      </c>
      <c r="AG24" s="123" t="s">
        <v>13</v>
      </c>
      <c r="AH24" s="124" t="s">
        <v>3</v>
      </c>
      <c r="AI24" s="124"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7" sqref="B67"/>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38" t="s">
        <v>70</v>
      </c>
    </row>
    <row r="2" spans="1:8" ht="18.75" x14ac:dyDescent="0.3">
      <c r="B2" s="239" t="s">
        <v>11</v>
      </c>
    </row>
    <row r="3" spans="1:8" ht="18.75" x14ac:dyDescent="0.3">
      <c r="B3" s="239" t="s">
        <v>450</v>
      </c>
    </row>
    <row r="4" spans="1:8" x14ac:dyDescent="0.25">
      <c r="B4" s="47"/>
    </row>
    <row r="5" spans="1:8" ht="18.75" x14ac:dyDescent="0.3">
      <c r="A5" s="443" t="str">
        <f>'1. паспорт местоположение'!A5:C5</f>
        <v>Год раскрытия информации: 2023 год</v>
      </c>
      <c r="B5" s="443"/>
      <c r="C5" s="74"/>
      <c r="D5" s="74"/>
      <c r="E5" s="74"/>
      <c r="F5" s="74"/>
      <c r="G5" s="74"/>
      <c r="H5" s="74"/>
    </row>
    <row r="6" spans="1:8" ht="18.75" x14ac:dyDescent="0.3">
      <c r="A6" s="236"/>
      <c r="B6" s="236"/>
      <c r="C6" s="236"/>
      <c r="D6" s="236"/>
      <c r="E6" s="236"/>
      <c r="F6" s="236"/>
      <c r="G6" s="236"/>
      <c r="H6" s="236"/>
    </row>
    <row r="7" spans="1:8" ht="18.75" x14ac:dyDescent="0.25">
      <c r="A7" s="444" t="s">
        <v>10</v>
      </c>
      <c r="B7" s="444"/>
      <c r="C7" s="240"/>
      <c r="D7" s="240"/>
      <c r="E7" s="240"/>
      <c r="F7" s="240"/>
      <c r="G7" s="240"/>
      <c r="H7" s="240"/>
    </row>
    <row r="8" spans="1:8" ht="18.75" x14ac:dyDescent="0.25">
      <c r="A8" s="240"/>
      <c r="B8" s="240"/>
      <c r="C8" s="240"/>
      <c r="D8" s="240"/>
      <c r="E8" s="240"/>
      <c r="F8" s="240"/>
      <c r="G8" s="240"/>
      <c r="H8" s="240"/>
    </row>
    <row r="9" spans="1:8" ht="18.75" x14ac:dyDescent="0.25">
      <c r="A9" s="445" t="str">
        <f>'1. паспорт местоположение'!A9:C9</f>
        <v>АО "Россети Тюмень"</v>
      </c>
      <c r="B9" s="445"/>
      <c r="C9" s="241"/>
      <c r="D9" s="241"/>
      <c r="E9" s="241"/>
      <c r="F9" s="241"/>
      <c r="G9" s="241"/>
      <c r="H9" s="241"/>
    </row>
    <row r="10" spans="1:8" x14ac:dyDescent="0.25">
      <c r="A10" s="439" t="s">
        <v>9</v>
      </c>
      <c r="B10" s="439"/>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40" t="str">
        <f>'1. паспорт местоположение'!A12:C12</f>
        <v>H_TP3500.PR.0035</v>
      </c>
      <c r="B12" s="440"/>
      <c r="C12" s="241"/>
      <c r="D12" s="241"/>
      <c r="E12" s="241"/>
      <c r="F12" s="241"/>
      <c r="G12" s="241"/>
      <c r="H12" s="241"/>
    </row>
    <row r="13" spans="1:8" x14ac:dyDescent="0.25">
      <c r="A13" s="439" t="s">
        <v>8</v>
      </c>
      <c r="B13" s="439"/>
      <c r="C13" s="242"/>
      <c r="D13" s="242"/>
      <c r="E13" s="242"/>
      <c r="F13" s="242"/>
      <c r="G13" s="242"/>
      <c r="H13" s="242"/>
    </row>
    <row r="14" spans="1:8" ht="18.75" x14ac:dyDescent="0.25">
      <c r="A14" s="243"/>
      <c r="B14" s="243"/>
      <c r="C14" s="243"/>
      <c r="D14" s="243"/>
      <c r="E14" s="243"/>
      <c r="F14" s="243"/>
      <c r="G14" s="243"/>
      <c r="H14" s="243"/>
    </row>
    <row r="15" spans="1:8" ht="57" customHeight="1" x14ac:dyDescent="0.25">
      <c r="A15" s="44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40"/>
      <c r="C15" s="241"/>
      <c r="D15" s="241"/>
      <c r="E15" s="241"/>
      <c r="F15" s="241"/>
      <c r="G15" s="241"/>
      <c r="H15" s="241"/>
    </row>
    <row r="16" spans="1:8" x14ac:dyDescent="0.25">
      <c r="A16" s="439" t="s">
        <v>7</v>
      </c>
      <c r="B16" s="439"/>
      <c r="C16" s="242"/>
      <c r="D16" s="242"/>
      <c r="E16" s="242"/>
      <c r="F16" s="242"/>
      <c r="G16" s="242"/>
      <c r="H16" s="242"/>
    </row>
    <row r="17" spans="1:2" x14ac:dyDescent="0.25">
      <c r="B17" s="115"/>
    </row>
    <row r="18" spans="1:2" ht="33.75" customHeight="1" x14ac:dyDescent="0.25">
      <c r="A18" s="441" t="s">
        <v>434</v>
      </c>
      <c r="B18" s="442"/>
    </row>
    <row r="19" spans="1:2" x14ac:dyDescent="0.25">
      <c r="B19" s="47"/>
    </row>
    <row r="20" spans="1:2" ht="16.5" thickBot="1" x14ac:dyDescent="0.3">
      <c r="B20" s="116"/>
    </row>
    <row r="21" spans="1:2" ht="77.25" customHeight="1" x14ac:dyDescent="0.25">
      <c r="A21" s="248" t="s">
        <v>535</v>
      </c>
      <c r="B21" s="249"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50" t="s">
        <v>321</v>
      </c>
      <c r="B22" s="251" t="s">
        <v>461</v>
      </c>
    </row>
    <row r="23" spans="1:2" x14ac:dyDescent="0.25">
      <c r="A23" s="250" t="s">
        <v>302</v>
      </c>
      <c r="B23" s="252" t="s">
        <v>536</v>
      </c>
    </row>
    <row r="24" spans="1:2" x14ac:dyDescent="0.25">
      <c r="A24" s="250" t="s">
        <v>322</v>
      </c>
      <c r="B24" s="253"/>
    </row>
    <row r="25" spans="1:2" x14ac:dyDescent="0.25">
      <c r="A25" s="254" t="s">
        <v>323</v>
      </c>
      <c r="B25" s="251">
        <v>2023</v>
      </c>
    </row>
    <row r="26" spans="1:2" x14ac:dyDescent="0.25">
      <c r="A26" s="254" t="s">
        <v>324</v>
      </c>
      <c r="B26" s="253" t="s">
        <v>460</v>
      </c>
    </row>
    <row r="27" spans="1:2" ht="28.5" x14ac:dyDescent="0.25">
      <c r="A27" s="187" t="s">
        <v>537</v>
      </c>
      <c r="B27" s="264">
        <f>'6.2. Паспорт фин осв ввод'!D24</f>
        <v>0.90531399999999995</v>
      </c>
    </row>
    <row r="28" spans="1:2" x14ac:dyDescent="0.25">
      <c r="A28" s="256" t="s">
        <v>325</v>
      </c>
      <c r="B28" s="253"/>
    </row>
    <row r="29" spans="1:2" ht="28.5" x14ac:dyDescent="0.25">
      <c r="A29" s="187" t="s">
        <v>326</v>
      </c>
      <c r="B29" s="255">
        <v>0</v>
      </c>
    </row>
    <row r="30" spans="1:2" ht="28.5" x14ac:dyDescent="0.25">
      <c r="A30" s="257" t="s">
        <v>327</v>
      </c>
      <c r="B30" s="258">
        <v>0</v>
      </c>
    </row>
    <row r="31" spans="1:2" x14ac:dyDescent="0.25">
      <c r="A31" s="256" t="s">
        <v>328</v>
      </c>
      <c r="B31" s="253"/>
    </row>
    <row r="32" spans="1:2" ht="29.25" thickBot="1" x14ac:dyDescent="0.3">
      <c r="A32" s="259" t="s">
        <v>538</v>
      </c>
      <c r="B32" s="260">
        <v>0</v>
      </c>
    </row>
    <row r="33" spans="1:2" x14ac:dyDescent="0.25">
      <c r="A33" s="261" t="s">
        <v>539</v>
      </c>
      <c r="B33" s="262" t="s">
        <v>461</v>
      </c>
    </row>
    <row r="34" spans="1:2" x14ac:dyDescent="0.25">
      <c r="A34" s="261" t="s">
        <v>329</v>
      </c>
      <c r="B34" s="262" t="s">
        <v>461</v>
      </c>
    </row>
    <row r="35" spans="1:2" x14ac:dyDescent="0.25">
      <c r="A35" s="261" t="s">
        <v>330</v>
      </c>
      <c r="B35" s="262" t="s">
        <v>461</v>
      </c>
    </row>
    <row r="36" spans="1:2" x14ac:dyDescent="0.25">
      <c r="A36" s="261" t="s">
        <v>331</v>
      </c>
      <c r="B36" s="262" t="s">
        <v>461</v>
      </c>
    </row>
    <row r="37" spans="1:2" ht="29.25" thickBot="1" x14ac:dyDescent="0.3">
      <c r="A37" s="259" t="s">
        <v>540</v>
      </c>
      <c r="B37" s="260">
        <v>0</v>
      </c>
    </row>
    <row r="38" spans="1:2" x14ac:dyDescent="0.25">
      <c r="A38" s="261" t="s">
        <v>539</v>
      </c>
      <c r="B38" s="262" t="s">
        <v>461</v>
      </c>
    </row>
    <row r="39" spans="1:2" x14ac:dyDescent="0.25">
      <c r="A39" s="261" t="s">
        <v>329</v>
      </c>
      <c r="B39" s="262" t="s">
        <v>461</v>
      </c>
    </row>
    <row r="40" spans="1:2" x14ac:dyDescent="0.25">
      <c r="A40" s="261" t="s">
        <v>330</v>
      </c>
      <c r="B40" s="262" t="s">
        <v>461</v>
      </c>
    </row>
    <row r="41" spans="1:2" x14ac:dyDescent="0.25">
      <c r="A41" s="261" t="s">
        <v>331</v>
      </c>
      <c r="B41" s="262" t="s">
        <v>461</v>
      </c>
    </row>
    <row r="42" spans="1:2" ht="29.25" thickBot="1" x14ac:dyDescent="0.3">
      <c r="A42" s="259" t="s">
        <v>541</v>
      </c>
      <c r="B42" s="260">
        <v>0</v>
      </c>
    </row>
    <row r="43" spans="1:2" x14ac:dyDescent="0.25">
      <c r="A43" s="261" t="s">
        <v>539</v>
      </c>
      <c r="B43" s="262" t="s">
        <v>461</v>
      </c>
    </row>
    <row r="44" spans="1:2" x14ac:dyDescent="0.25">
      <c r="A44" s="261" t="s">
        <v>329</v>
      </c>
      <c r="B44" s="262" t="s">
        <v>461</v>
      </c>
    </row>
    <row r="45" spans="1:2" x14ac:dyDescent="0.25">
      <c r="A45" s="261" t="s">
        <v>330</v>
      </c>
      <c r="B45" s="262" t="s">
        <v>461</v>
      </c>
    </row>
    <row r="46" spans="1:2" x14ac:dyDescent="0.25">
      <c r="A46" s="261" t="s">
        <v>331</v>
      </c>
      <c r="B46" s="262" t="s">
        <v>461</v>
      </c>
    </row>
    <row r="47" spans="1:2" ht="29.25" thickBot="1" x14ac:dyDescent="0.3">
      <c r="A47" s="259" t="s">
        <v>332</v>
      </c>
      <c r="B47" s="263" t="s">
        <v>461</v>
      </c>
    </row>
    <row r="48" spans="1:2" x14ac:dyDescent="0.25">
      <c r="A48" s="261" t="s">
        <v>328</v>
      </c>
      <c r="B48" s="262" t="s">
        <v>461</v>
      </c>
    </row>
    <row r="49" spans="1:2" x14ac:dyDescent="0.25">
      <c r="A49" s="261" t="s">
        <v>542</v>
      </c>
      <c r="B49" s="262" t="s">
        <v>461</v>
      </c>
    </row>
    <row r="50" spans="1:2" x14ac:dyDescent="0.25">
      <c r="A50" s="261" t="s">
        <v>543</v>
      </c>
      <c r="B50" s="262" t="s">
        <v>461</v>
      </c>
    </row>
    <row r="51" spans="1:2" x14ac:dyDescent="0.25">
      <c r="A51" s="261" t="s">
        <v>544</v>
      </c>
      <c r="B51" s="262" t="s">
        <v>461</v>
      </c>
    </row>
    <row r="52" spans="1:2" ht="16.5" thickBot="1" x14ac:dyDescent="0.3">
      <c r="A52" s="259" t="s">
        <v>333</v>
      </c>
      <c r="B52" s="263">
        <v>0</v>
      </c>
    </row>
    <row r="53" spans="1:2" ht="16.5" thickBot="1" x14ac:dyDescent="0.3">
      <c r="A53" s="259" t="s">
        <v>334</v>
      </c>
      <c r="B53" s="260">
        <v>0</v>
      </c>
    </row>
    <row r="54" spans="1:2" ht="16.5" thickBot="1" x14ac:dyDescent="0.3">
      <c r="A54" s="259" t="s">
        <v>335</v>
      </c>
      <c r="B54" s="263">
        <v>0</v>
      </c>
    </row>
    <row r="55" spans="1:2" ht="16.5" thickBot="1" x14ac:dyDescent="0.3">
      <c r="A55" s="259" t="s">
        <v>336</v>
      </c>
      <c r="B55" s="260">
        <v>0</v>
      </c>
    </row>
    <row r="56" spans="1:2" ht="16.5" thickBot="1" x14ac:dyDescent="0.3">
      <c r="A56" s="259" t="s">
        <v>337</v>
      </c>
      <c r="B56" s="263" t="s">
        <v>461</v>
      </c>
    </row>
    <row r="57" spans="1:2" x14ac:dyDescent="0.25">
      <c r="A57" s="261" t="s">
        <v>338</v>
      </c>
      <c r="B57" s="262" t="s">
        <v>502</v>
      </c>
    </row>
    <row r="58" spans="1:2" x14ac:dyDescent="0.25">
      <c r="A58" s="261" t="s">
        <v>339</v>
      </c>
      <c r="B58" s="262" t="s">
        <v>461</v>
      </c>
    </row>
    <row r="59" spans="1:2" x14ac:dyDescent="0.25">
      <c r="A59" s="261" t="s">
        <v>340</v>
      </c>
      <c r="B59" s="262" t="s">
        <v>461</v>
      </c>
    </row>
    <row r="60" spans="1:2" x14ac:dyDescent="0.25">
      <c r="A60" s="261" t="s">
        <v>341</v>
      </c>
      <c r="B60" s="262" t="s">
        <v>461</v>
      </c>
    </row>
    <row r="61" spans="1:2" x14ac:dyDescent="0.25">
      <c r="A61" s="261" t="s">
        <v>342</v>
      </c>
      <c r="B61" s="262" t="s">
        <v>461</v>
      </c>
    </row>
    <row r="62" spans="1:2" ht="29.25" thickBot="1" x14ac:dyDescent="0.3">
      <c r="A62" s="259" t="s">
        <v>343</v>
      </c>
      <c r="B62" s="263" t="s">
        <v>564</v>
      </c>
    </row>
    <row r="63" spans="1:2" ht="29.25" thickBot="1" x14ac:dyDescent="0.3">
      <c r="A63" s="259" t="s">
        <v>344</v>
      </c>
      <c r="B63" s="263" t="s">
        <v>564</v>
      </c>
    </row>
    <row r="64" spans="1:2" x14ac:dyDescent="0.25">
      <c r="A64" s="261" t="s">
        <v>328</v>
      </c>
      <c r="B64" s="262" t="s">
        <v>461</v>
      </c>
    </row>
    <row r="65" spans="1:2" x14ac:dyDescent="0.25">
      <c r="A65" s="261" t="s">
        <v>545</v>
      </c>
      <c r="B65" s="262" t="s">
        <v>461</v>
      </c>
    </row>
    <row r="66" spans="1:2" x14ac:dyDescent="0.25">
      <c r="A66" s="261" t="s">
        <v>546</v>
      </c>
      <c r="B66" s="262" t="s">
        <v>461</v>
      </c>
    </row>
    <row r="67" spans="1:2" ht="16.5" thickBot="1" x14ac:dyDescent="0.3">
      <c r="A67" s="259" t="s">
        <v>345</v>
      </c>
      <c r="B67" s="263" t="s">
        <v>567</v>
      </c>
    </row>
    <row r="68" spans="1:2" ht="16.5" thickBot="1" x14ac:dyDescent="0.3">
      <c r="A68" s="259" t="s">
        <v>346</v>
      </c>
      <c r="B68" s="263" t="s">
        <v>461</v>
      </c>
    </row>
    <row r="69" spans="1:2" x14ac:dyDescent="0.25">
      <c r="A69" s="261" t="s">
        <v>547</v>
      </c>
      <c r="B69" s="262" t="s">
        <v>461</v>
      </c>
    </row>
    <row r="70" spans="1:2" x14ac:dyDescent="0.25">
      <c r="A70" s="261" t="s">
        <v>548</v>
      </c>
      <c r="B70" s="262" t="s">
        <v>461</v>
      </c>
    </row>
    <row r="71" spans="1:2" x14ac:dyDescent="0.25">
      <c r="A71" s="261" t="s">
        <v>549</v>
      </c>
      <c r="B71" s="262" t="s">
        <v>461</v>
      </c>
    </row>
    <row r="72" spans="1:2" ht="29.25" thickBot="1" x14ac:dyDescent="0.3">
      <c r="A72" s="259" t="s">
        <v>347</v>
      </c>
      <c r="B72" s="263" t="s">
        <v>566</v>
      </c>
    </row>
    <row r="73" spans="1:2" ht="29.25" thickBot="1" x14ac:dyDescent="0.3">
      <c r="A73" s="259" t="s">
        <v>348</v>
      </c>
      <c r="B73" s="265" t="s">
        <v>565</v>
      </c>
    </row>
    <row r="74" spans="1:2" x14ac:dyDescent="0.25">
      <c r="A74" s="261" t="s">
        <v>550</v>
      </c>
      <c r="B74" s="262" t="s">
        <v>461</v>
      </c>
    </row>
    <row r="75" spans="1:2" x14ac:dyDescent="0.25">
      <c r="A75" s="261" t="s">
        <v>551</v>
      </c>
      <c r="B75" s="262" t="s">
        <v>461</v>
      </c>
    </row>
    <row r="76" spans="1:2" x14ac:dyDescent="0.25">
      <c r="A76" s="261" t="s">
        <v>552</v>
      </c>
      <c r="B76" s="262" t="s">
        <v>461</v>
      </c>
    </row>
    <row r="77" spans="1:2" x14ac:dyDescent="0.25">
      <c r="A77" s="261" t="s">
        <v>553</v>
      </c>
      <c r="B77" s="262" t="s">
        <v>461</v>
      </c>
    </row>
    <row r="78" spans="1:2" x14ac:dyDescent="0.25">
      <c r="A78" s="261" t="s">
        <v>554</v>
      </c>
      <c r="B78" s="262" t="s">
        <v>461</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2023-07-15T07:57:25Z</cp:lastPrinted>
  <dcterms:created xsi:type="dcterms:W3CDTF">2015-08-16T15:31:05Z</dcterms:created>
  <dcterms:modified xsi:type="dcterms:W3CDTF">2023-10-14T09:59:37Z</dcterms:modified>
</cp:coreProperties>
</file>